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EVALUACIÓN COINAV PROPUESTA 62" sheetId="8" r:id="rId1"/>
  </sheets>
  <calcPr calcId="152511"/>
</workbook>
</file>

<file path=xl/calcChain.xml><?xml version="1.0" encoding="utf-8"?>
<calcChain xmlns="http://schemas.openxmlformats.org/spreadsheetml/2006/main">
  <c r="F259" i="8" l="1"/>
  <c r="F247" i="8"/>
  <c r="D254" i="8" s="1"/>
  <c r="D48" i="8" l="1"/>
  <c r="D57" i="8"/>
  <c r="D56" i="8"/>
  <c r="G17" i="8" l="1"/>
  <c r="G16" i="8"/>
  <c r="F23" i="8"/>
  <c r="J82" i="8" l="1"/>
  <c r="J68" i="8" l="1"/>
  <c r="E265" i="8"/>
  <c r="E224" i="8" l="1"/>
  <c r="E209" i="8"/>
  <c r="D253" i="8" s="1"/>
  <c r="E253" i="8" s="1"/>
  <c r="E56" i="8"/>
  <c r="E47" i="8"/>
  <c r="M220" i="8" l="1"/>
  <c r="L220" i="8"/>
  <c r="K220" i="8"/>
  <c r="J220" i="8"/>
  <c r="M82" i="8" l="1"/>
  <c r="L82" i="8"/>
  <c r="C87" i="8" s="1"/>
  <c r="K82" i="8"/>
  <c r="C86" i="8"/>
  <c r="M206" i="8"/>
  <c r="L206" i="8"/>
  <c r="K206" i="8"/>
  <c r="J206" i="8"/>
  <c r="E23" i="8" l="1"/>
  <c r="M68" i="8" l="1"/>
  <c r="L68" i="8" l="1"/>
  <c r="K68" i="8"/>
</calcChain>
</file>

<file path=xl/sharedStrings.xml><?xml version="1.0" encoding="utf-8"?>
<sst xmlns="http://schemas.openxmlformats.org/spreadsheetml/2006/main" count="1233" uniqueCount="337">
  <si>
    <t>CARGO</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</si>
  <si>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</si>
  <si>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</si>
  <si>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</si>
  <si>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</si>
  <si>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</si>
  <si>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</si>
  <si>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</si>
  <si>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</si>
  <si>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</si>
  <si>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</si>
  <si>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</si>
  <si>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</si>
  <si>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TOTAL</t>
  </si>
  <si>
    <t xml:space="preserve">Fecha 
inicio </t>
  </si>
  <si>
    <t>experiencia
acreditada
no validada 
(en meses)</t>
  </si>
  <si>
    <t>Total meses de experiencia acreditada valida</t>
  </si>
  <si>
    <t>si</t>
  </si>
  <si>
    <t>no</t>
  </si>
  <si>
    <t>Total cupos certificados</t>
  </si>
  <si>
    <t xml:space="preserve">Cantidad de Cupos ejecutados </t>
  </si>
  <si>
    <t>Valor</t>
  </si>
  <si>
    <t>Criterio</t>
  </si>
  <si>
    <t>Número de cupos</t>
  </si>
  <si>
    <t>fueron objeto de multas
si/no</t>
  </si>
  <si>
    <t>CRITERIO</t>
  </si>
  <si>
    <t xml:space="preserve">Concepto, cumple </t>
  </si>
  <si>
    <t>Solo de certificaciones validadas (por que se ajustan al objeto solicitado y periodos solicitado y no fueron objeto de multas</t>
  </si>
  <si>
    <t>Valor ejecutado
del contrato</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</si>
  <si>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</si>
  <si>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</si>
  <si>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</si>
  <si>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</si>
  <si>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</si>
  <si>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</si>
  <si>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</si>
  <si>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</si>
  <si>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</si>
  <si>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</si>
  <si>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</si>
  <si>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</si>
  <si>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PUNTAJE MAXIMO</t>
  </si>
  <si>
    <t>experiencia
acreditada
validada
(en meses)</t>
  </si>
  <si>
    <t>1. CRITERIOS HABILITANTES</t>
  </si>
  <si>
    <t>Resumen de Grupos y Presupuesto que esta ofertando (se debe hacer una valuación independiente para cada grupo al que se presenta)</t>
  </si>
  <si>
    <t>Porcentaje de participación en caso de consorcio o unión temporal</t>
  </si>
  <si>
    <t>CÉDULA DE CIUDADANÍA</t>
  </si>
  <si>
    <t>TARJETA PROFESIONAL DE REQUERIRSE</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</si>
  <si>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</si>
  <si>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</si>
  <si>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</si>
  <si>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</si>
  <si>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</si>
  <si>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</si>
  <si>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</si>
  <si>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</si>
  <si>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</si>
  <si>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</si>
  <si>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</si>
  <si>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</si>
  <si>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</si>
  <si>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</si>
  <si>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</si>
  <si>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</si>
  <si>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</si>
  <si>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</si>
  <si>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</si>
  <si>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</si>
  <si>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</si>
  <si>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</si>
  <si>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</si>
  <si>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</si>
  <si>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N/A</t>
  </si>
  <si>
    <t>80% CUPOS</t>
  </si>
  <si>
    <t>X</t>
  </si>
  <si>
    <t>NO APORTA</t>
  </si>
  <si>
    <t>ICBF</t>
  </si>
  <si>
    <t>CORPORACION INTEGRNDO AMIGOS DE VIDA COINAV</t>
  </si>
  <si>
    <t>6 Y 7</t>
  </si>
  <si>
    <t>Experiencia habilitante Grupo 6</t>
  </si>
  <si>
    <t>GRUPO 6</t>
  </si>
  <si>
    <t>GRUPO 7</t>
  </si>
  <si>
    <t>CORPORACION INTEGRANDO AMIGOS DE VIDA COINAV</t>
  </si>
  <si>
    <t>223  DEL 2013</t>
  </si>
  <si>
    <t>SI CUMPLE</t>
  </si>
  <si>
    <t xml:space="preserve">NO APLICA </t>
  </si>
  <si>
    <t>ALCALDIA DEL MUNICIPIO DE CONCORDIA</t>
  </si>
  <si>
    <t>CONVENIO 025 DEL 2014</t>
  </si>
  <si>
    <t>ALCALDIA DEL MUNICIPIO DE PIVIJAY</t>
  </si>
  <si>
    <t>CONVENIO 055 DEL 2012</t>
  </si>
  <si>
    <t>1914</t>
  </si>
  <si>
    <t>Experiencia adicional Grupo 7</t>
  </si>
  <si>
    <t>Experiencia habilitante Grupo 7</t>
  </si>
  <si>
    <t>ALCALDIA DEL MUNICIPIO DE SAN SEBASTIAN DE BUENAVISTA</t>
  </si>
  <si>
    <t>CONVENIO 044/2014</t>
  </si>
  <si>
    <t>NO APLICA</t>
  </si>
  <si>
    <t>ALCALDIA MUNICIPAL DE SAN ZENON</t>
  </si>
  <si>
    <t>CONVENIO 046/2013</t>
  </si>
  <si>
    <t xml:space="preserve">ALCALDIA DEL MUNICIPIO DE GUAMAL </t>
  </si>
  <si>
    <t>CONVENIO 098/2012</t>
  </si>
  <si>
    <t>Experiencia adicional Grupo 6</t>
  </si>
  <si>
    <t>COORDINADOR MEDIO FAMILIAR</t>
  </si>
  <si>
    <t>4/1090</t>
  </si>
  <si>
    <t>ISRAEL SANDOVAL ESTREN</t>
  </si>
  <si>
    <t>UNIVERSIDAD DEL ATLANTICO</t>
  </si>
  <si>
    <t>CENTRO EDUCATIVO PICARDIA EU</t>
  </si>
  <si>
    <t>DE 10/09/2009  HASTA 9/07/2013</t>
  </si>
  <si>
    <t>UNIVERSIDAD SIMON BOLIVAR</t>
  </si>
  <si>
    <t>ANAYS DEL CARMEN JIMENEZ GUZMAN</t>
  </si>
  <si>
    <t>NO PRESENTA</t>
  </si>
  <si>
    <t>PROFESIONAL DE APOYO PSICOSOCIAL</t>
  </si>
  <si>
    <t>UNIVERSIDAD METROPOLITANA</t>
  </si>
  <si>
    <t>LUZ NERY ZUÑIGA DIAZ</t>
  </si>
  <si>
    <t>CENTRO DE DESARROLLO SOCIAL CEDESOCIAL</t>
  </si>
  <si>
    <t>UNIVERSIDAD AUTONOMA DEL CARIBE</t>
  </si>
  <si>
    <t>72585-T</t>
  </si>
  <si>
    <t>FUNDACION PRIMERA INFANCIA EN COLOMBIA</t>
  </si>
  <si>
    <t>DE  2/07/2007 AL 27/02/2010</t>
  </si>
  <si>
    <t>DE 2002 Y 2003</t>
  </si>
  <si>
    <t>CORPORACION UNIVERSITARIA DE LA COSTA CUC</t>
  </si>
  <si>
    <t>LISBETH JUDITH PEREZ CASTRO</t>
  </si>
  <si>
    <t>FUNDACION DESARROLLO Y VIDA</t>
  </si>
  <si>
    <t>DE 1/06/2013 AL 31/12/2013</t>
  </si>
  <si>
    <t>UNIVERSIDAD DEL SINU</t>
  </si>
  <si>
    <t>FUNDACION VISLUMBRANDO CAMINOS FUNVICA</t>
  </si>
  <si>
    <t>DE 20/04/2012 AL 8/10/2014</t>
  </si>
  <si>
    <t>HAROL CORONADO RIOS</t>
  </si>
  <si>
    <t>INSTITUTO EDUCATIVO PROGRESAR E.Q</t>
  </si>
  <si>
    <t>24/08/2012 AL 9/11/2014</t>
  </si>
  <si>
    <t>Talento Humano - Habilitante Grupo 6</t>
  </si>
  <si>
    <t>Talento Humano - Habilitante Grupo 7</t>
  </si>
  <si>
    <t>GERDENSON ANTONIO LEONES HERRERA</t>
  </si>
  <si>
    <t xml:space="preserve">UNIVERSIDAD LIBRE </t>
  </si>
  <si>
    <t>SANTA TERESA DE JESUS IPS</t>
  </si>
  <si>
    <t>11/09/2012 AL 1510/2014</t>
  </si>
  <si>
    <t>EIRA SOFIA ORTIZ LECHUGA</t>
  </si>
  <si>
    <t xml:space="preserve">CORPORACION EDUCATIVA MAYOR DEL DESARROLLO SIMON BOLIVAR </t>
  </si>
  <si>
    <t>INSTITUTO TECNICO BOLIVARIANO</t>
  </si>
  <si>
    <t>DE 8/05/2012 AL 30/0972012          9 /1072012 AL 15/12/2012         14/01/2013AL 28/07/2013</t>
  </si>
  <si>
    <t>MONICA DEL SOCORRO ESTRADA BARRAZA</t>
  </si>
  <si>
    <t>UNIVERSIADA DEL ATLANTICO</t>
  </si>
  <si>
    <t xml:space="preserve">FUNDACION ANAR </t>
  </si>
  <si>
    <t>DE 12/04/2000 AL 10/07/2005</t>
  </si>
  <si>
    <t xml:space="preserve">UNIVERSIDAD DEL NORTE </t>
  </si>
  <si>
    <t>4/1200</t>
  </si>
  <si>
    <t>8/1200</t>
  </si>
  <si>
    <t>CORPORACION INTEGRADOS AMIGOS DE VIDA CONAV</t>
  </si>
  <si>
    <t>DE 4/02/2014 AL 30/10/2014</t>
  </si>
  <si>
    <r>
      <t>K</t>
    </r>
    <r>
      <rPr>
        <sz val="11"/>
        <color theme="1"/>
        <rFont val="Calibri"/>
        <family val="2"/>
        <scheme val="minor"/>
      </rPr>
      <t>ATHERINE ESTEPHFANI ESCOBAR MELENDEZ</t>
    </r>
  </si>
  <si>
    <t xml:space="preserve">JUAN CARLOS ZUÑIGA PORTILLO </t>
  </si>
  <si>
    <t>UNIVERSIAD AUTONOMA DEL CARIBE</t>
  </si>
  <si>
    <t>FUNDACION PARA EL DESARROLLO NACIONAL</t>
  </si>
  <si>
    <t>DE 17/01/2008 AL 19/03/2014</t>
  </si>
  <si>
    <t>YOLIMA RENZA TORRES</t>
  </si>
  <si>
    <t>UNIVERSIDAD SUR COLOMBIANA</t>
  </si>
  <si>
    <t xml:space="preserve"> COOPERATIVA DE TRABAJO ASOCIADOS UNIDOS EN SALUD</t>
  </si>
  <si>
    <t>DE 16/04/2007 AL 31/12/2007</t>
  </si>
  <si>
    <t>Equipo talento humano adicional grupo 6</t>
  </si>
  <si>
    <t xml:space="preserve">COORDINADOR GENERAL </t>
  </si>
  <si>
    <t>OSVALDO ARTURO CANTILO ESCORCIA</t>
  </si>
  <si>
    <t>UNIVERSIDAD DE SAN JUAN BUENAVENTURA</t>
  </si>
  <si>
    <t>25/0471997</t>
  </si>
  <si>
    <t>INSTITUTO TECNICO BOLIVARIANO E.U</t>
  </si>
  <si>
    <t>DE 14/01/2012 AL 28706/2013</t>
  </si>
  <si>
    <t xml:space="preserve">PROFESIONAL DE APOYO PEDAGOGICO </t>
  </si>
  <si>
    <t xml:space="preserve">ALEXI ESTHER FELIPE VILLALOBOS </t>
  </si>
  <si>
    <t>INSTITUTO NACIONAL DE FORMACION TECNICA PROFESIONAL HUMBERTO VELASQUEZ GARCIA</t>
  </si>
  <si>
    <t xml:space="preserve">INSTITUTO LA SAGRADA FAMILIA </t>
  </si>
  <si>
    <t>DE 2010, 2011, 2012</t>
  </si>
  <si>
    <t xml:space="preserve">SI CUMPLE </t>
  </si>
  <si>
    <t xml:space="preserve">FINANCIERO </t>
  </si>
  <si>
    <t>YURANIS BRACHE PEREZ</t>
  </si>
  <si>
    <t>DE 2/03/2009 AL 2/12/2012</t>
  </si>
  <si>
    <t xml:space="preserve">COORDINADORA GENERAL </t>
  </si>
  <si>
    <t>LUZ ESTELA OYOLA OYOLA</t>
  </si>
  <si>
    <t>CIORPORACION INTERNACIONAL DE EDUCACION INTEGRAL ELYON YIREH</t>
  </si>
  <si>
    <t>FUNDACION PARA LA GESTION Y DESARROLLO DE LA SALUD COLOMBIANA FUNGESSACOL    FUNDACION ESPECIALIZADA PARA EL DESARROLLO SOCIAL Y COMUNITARIO DE CORDOBA FEDESCO</t>
  </si>
  <si>
    <t>DE 5/03/2006 AL 29/12/2007         DE 20/02/2008 AL 1/03/2009</t>
  </si>
  <si>
    <t>YANETH BEATRIZ MERIÑO GARCIA</t>
  </si>
  <si>
    <t>UNIVERSIDAD DEL MAGDALENA</t>
  </si>
  <si>
    <t xml:space="preserve">INSTITUCION EDUCATIVA DISTRITAL PARA PERSONAS CON LIMITACIONES O CON CAPACIDADES EEXCEPCIONALES  CELCA      ALCALDIA MUNICIPAL DE PUEBLO VIEJO </t>
  </si>
  <si>
    <t xml:space="preserve">DE 1/02/2008 AL 30/11/2008        DE 21/09/2009 AL 31/01/2011     </t>
  </si>
  <si>
    <t xml:space="preserve">CALOS ALBERTO SAUMETH TORRES </t>
  </si>
  <si>
    <t>UNIVERSIDAD DEPAMPLONA</t>
  </si>
  <si>
    <t>ESE HOSPITAL ALEJANDRO MAESTRE SIERRA</t>
  </si>
  <si>
    <t>1/04/2009 AL 31/10/2013</t>
  </si>
  <si>
    <t xml:space="preserve">ALCALDIA MUNICIPAL DE TENERIFE </t>
  </si>
  <si>
    <t>CONVENIO N° 0017 DEL 13/01/2010</t>
  </si>
  <si>
    <t xml:space="preserve"> 16/12/2010</t>
  </si>
  <si>
    <t>NO COINCIDE LA INFORMACION DESCRITA EN NUMEROS Y EN LETRAS</t>
  </si>
  <si>
    <t>ALCALDIA DEL MUNICIPIO DE ZAPAYAN</t>
  </si>
  <si>
    <t>CONVENIO N° 20 DEL20/01/2011</t>
  </si>
  <si>
    <t>ALCALDIA DEL MUNICIPIO DE PEDRAZA</t>
  </si>
  <si>
    <t>ALCALDIA DEL MUNICIPIO DE NUEVA GRANADA</t>
  </si>
  <si>
    <t xml:space="preserve">CONVENIO 031 </t>
  </si>
  <si>
    <t>CONVENIO 093</t>
  </si>
  <si>
    <t xml:space="preserve">  1/1090</t>
  </si>
  <si>
    <t>1/1090</t>
  </si>
  <si>
    <t>1/1200</t>
  </si>
  <si>
    <t>Infraestructura Formato 11 - Habilitante</t>
  </si>
  <si>
    <t>MODALIDAD A LA QUE SE PRESENTA
(CDI CON ARRIENDO- CDI SIN ARRIENDO - MODALIDAD FAMILIAR)</t>
  </si>
  <si>
    <t>MODALIDAD</t>
  </si>
  <si>
    <t>UBICACIÓN*</t>
  </si>
  <si>
    <t>CAPACIDAD  INSTALADA EN CUPOS**</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</si>
  <si>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</si>
  <si>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</si>
  <si>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</si>
  <si>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</si>
  <si>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</si>
  <si>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</si>
  <si>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</si>
  <si>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</si>
  <si>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 Dirección, barrio - vereda, Centro Zonal</t>
  </si>
  <si>
    <t>** Cupos de acuerdo con el área exigida en el estándar 40 para las dos Modalidades</t>
  </si>
  <si>
    <t>*** Si es propia, en arriendo,  comodato ó con autorización de uso, con que entidad</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</si>
  <si>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</si>
  <si>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</si>
  <si>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</si>
  <si>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</si>
  <si>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</si>
  <si>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</si>
  <si>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</si>
  <si>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</si>
  <si>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</si>
  <si>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</si>
  <si>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</si>
  <si>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</si>
  <si>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</si>
  <si>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</si>
  <si>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</si>
  <si>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</si>
  <si>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</si>
  <si>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</si>
  <si>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</si>
  <si>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</si>
  <si>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MODALIDAD MEDIO FAMILIAR</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</si>
  <si>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</si>
  <si>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</si>
  <si>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</si>
  <si>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</si>
  <si>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</si>
  <si>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</si>
  <si>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</si>
  <si>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</si>
  <si>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</si>
  <si>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</si>
  <si>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</si>
  <si>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</si>
  <si>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</si>
  <si>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</si>
  <si>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</si>
  <si>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</si>
  <si>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</si>
  <si>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</si>
  <si>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RESULTADOS FACTORES DE PONDERACION</t>
  </si>
  <si>
    <t>2. CRITERIOS DE EVALUACIÓN</t>
  </si>
  <si>
    <t>1. Experiencia Específica - Adicional</t>
  </si>
  <si>
    <t>TOTAL PUNTAJE 
CRITERIO 1</t>
  </si>
  <si>
    <t xml:space="preserve">6 meses adicionales al mínimo requerido </t>
  </si>
  <si>
    <t xml:space="preserve">12 meses adicionales al mínimo requerido </t>
  </si>
  <si>
    <t xml:space="preserve">18 meses adicionales al mínimo requerido </t>
  </si>
  <si>
    <t>RONALD JULIAN PEÑA PEÑA</t>
  </si>
  <si>
    <t>KATHY MILENA CANTILLO VASQUEZ</t>
  </si>
  <si>
    <t>UNIVERSIDAD DE LA COSTA</t>
  </si>
  <si>
    <t>IPS SANTA TERESA DE JESUS</t>
  </si>
  <si>
    <t>8/01/2014 AL 15/10/2014</t>
  </si>
  <si>
    <t>8/1090</t>
  </si>
  <si>
    <t>CUMPLE</t>
  </si>
  <si>
    <t>VALOR EJECUTADO DEL CONTRATO</t>
  </si>
  <si>
    <t>CANTIDAD EN CUPOS SEGÚN% DE PARTICIPACIÓN</t>
  </si>
  <si>
    <t>CANTIDAD EN CUPOS EJECUTADOS</t>
  </si>
  <si>
    <t>EXPERIENCIA ACREDITADA NO VALIDA EN MESES</t>
  </si>
  <si>
    <t>MIGUEL FRANCISCO ARROYO GODÍN</t>
  </si>
  <si>
    <t>FUNDACIÓN UNIVERSIDAD DE BOGOTA JORGE TADEO LOZANO. - ESP. EN GERENCIA DE MERCADEO</t>
  </si>
  <si>
    <t>FUNDACIÓN PARA EL DESARROLLO NACIONAL "FUNDENAL"</t>
  </si>
  <si>
    <t>DE 18/01/2009 AL 19/09/2011</t>
  </si>
  <si>
    <t>EUCARIS CANAVAL GÓMEZ</t>
  </si>
  <si>
    <t>UNAD</t>
  </si>
  <si>
    <t>´NO PRESENTA</t>
  </si>
  <si>
    <t>FUNDENAL</t>
  </si>
  <si>
    <t>08/01/2014 AL 24/11/2014</t>
  </si>
  <si>
    <t>FREDYS ARTURO ESCOBAR ESCORCIA</t>
  </si>
  <si>
    <t>UNIVERSIDAD DEL NORTE</t>
  </si>
  <si>
    <t>DE 22/03/2011 AL 24/10/2014</t>
  </si>
  <si>
    <t xml:space="preserve">SI </t>
  </si>
  <si>
    <t>MABERITH VAZQUEZ ESCORCIA</t>
  </si>
  <si>
    <t>LORENA BEATRIZ LAFAURIE MERCADO</t>
  </si>
  <si>
    <t>CORPORACIÓN UNIVERSITARIA DEL CARIBE</t>
  </si>
  <si>
    <t>216241122-1</t>
  </si>
  <si>
    <t>FUNDACIÓN HIJOS DE LA SIERRA</t>
  </si>
  <si>
    <t>06/2010 AL 11/2012</t>
  </si>
  <si>
    <t>FUNDACIÓN SOCIAL PARA LA ASESORIA E INVESTIGACIÓN CIENTIFICA Y PEDAOGICA "FUNPED"</t>
  </si>
  <si>
    <t>10/06/20120 AL 15/12/2010</t>
  </si>
  <si>
    <t>CRISTIAN DAVID FREAY PARDO</t>
  </si>
  <si>
    <t>CUC</t>
  </si>
  <si>
    <t>ASPAEN GIMNASIO ALTA MAR</t>
  </si>
  <si>
    <t>DE 14/08/2006 AL 30/05/2011</t>
  </si>
  <si>
    <t>BLEYDIS LINYUCH FABREGAS MONTENEGRO</t>
  </si>
  <si>
    <t>UNIVERSIDAD SIMÓN BOLIVAR</t>
  </si>
  <si>
    <t>IPS CENCAES</t>
  </si>
  <si>
    <t>02/2008 AL 06/2009</t>
  </si>
  <si>
    <t>DENISSE MARIA AUXILIADORA CASTRO DIAZ</t>
  </si>
  <si>
    <t>12/03/2005. - 21/02/2008</t>
  </si>
  <si>
    <t>COINAV</t>
  </si>
  <si>
    <t>16/02/2012 AL 11/11/2014</t>
  </si>
  <si>
    <t>YEILIS MILETH MENDOZA MENDOZA</t>
  </si>
  <si>
    <t xml:space="preserve">ESE HOSPITAL FERNANDO TROCONIS, "CORPORACIÓN CONVIVENCIA PRODUCTIVA" AULAS EN PAZ </t>
  </si>
  <si>
    <t>01/08/2012 AL 23/1172012. - 02/2013 AL 08/2013</t>
  </si>
  <si>
    <t xml:space="preserve">SI   </t>
  </si>
  <si>
    <t>JUAN CARLOS CURVELO ROMERO</t>
  </si>
  <si>
    <t>CONVENIO OIM: ICBF "OPERACIÓN PROLONGADA DE SOCORRO Y RECUPERACIÓN NUTRICIONAL", OPSR</t>
  </si>
  <si>
    <t>20/04/ 2005 AL 31/12/2005. - 03/04/2006 AL 31/12/2006</t>
  </si>
  <si>
    <t>RUTH HELENA CABRERA JIMÉNEZ</t>
  </si>
  <si>
    <t>DE 07/11/2011 AL 18/09/2013</t>
  </si>
  <si>
    <t>CORPORACIÓN EDUCATIVA MAYOR SIMÓN BOLIVAR,ESP. PSICOLOGA CLINICA, ESP. EN TRANTORNOS COGNITIVOS Y DEL APRENDIZAJE</t>
  </si>
  <si>
    <t>29/10/2004. -30/11/2010 - 17/11/2011.</t>
  </si>
  <si>
    <t>GEORGINA MARIAN TEORTUA ORELLANO</t>
  </si>
  <si>
    <t>UNIVERSIDAD COOPERATIVA DE COLOMBIA</t>
  </si>
  <si>
    <t>04/0372010</t>
  </si>
  <si>
    <t>SECRETARIA DEL INTERIOR MUNICIPIO ZONA BANANERA</t>
  </si>
  <si>
    <t>18/06/2010 AL 18/12/2010</t>
  </si>
  <si>
    <t>30</t>
  </si>
  <si>
    <t>NOMBRE DEL PROPONENTE Y /O INTEGRANTE  DE LA UNIÓN TEMPORAL O CONSORCIO QUE REPORTA LA EXPERIENCIA</t>
  </si>
  <si>
    <t>PORCENTAJE DE PARTICIPACIÓN EN CASO DE CONSORCIO O UNIÓN TEMPORAL</t>
  </si>
  <si>
    <t xml:space="preserve">EMPRESA O ENTIDAD CONTRATISTA
(A NOMBRE DE QUE ENTIDAD ESTA LA CERTIFICACIÓN
</t>
  </si>
  <si>
    <t xml:space="preserve">EMPRESA  O ENTIDAD CONTRATANTE
(NOMBRE DE LA ENTIDAD QUE EXPIDE LA CERTIFICACIÓN)
</t>
  </si>
  <si>
    <t xml:space="preserve">NUMERO
 DEL CONTRATO
</t>
  </si>
  <si>
    <t xml:space="preserve">FECHA 
INICIO 
</t>
  </si>
  <si>
    <t>FECHA TERMINACIÓN</t>
  </si>
  <si>
    <t>FUERON OBJETO DE MULTAS SI/NO</t>
  </si>
  <si>
    <t>EXPERIENCIA HABILITADA VALIDA EN MESES</t>
  </si>
  <si>
    <t>APOYO PEDAGOGICO</t>
  </si>
  <si>
    <t>SUBSANADO: EL PROPONENTE ADJUNTA FOLIO 191 CON  EL FORMATO N° 12, ESPECIFICANDO EL PROPOSITO U OBJETIVO A DESARROLLAR DEL CONTRATO PARA LA CONVOCATORIA N° 002 DEL 2014, ACOGIENDOSE  A LO ESTIPULADO EN EL NUMERAL 3.23 DEL PLIEGO DE CONDICIONES</t>
  </si>
  <si>
    <t>NO CUMPLE PORQUE SE PRESENTO EN OTRA PROPUESTA</t>
  </si>
  <si>
    <t xml:space="preserve">OBSERVACIÓN </t>
  </si>
  <si>
    <t>SUBSANADO FOLIO 10, APORTADO POR EL PROPONENTE.</t>
  </si>
  <si>
    <t>TALENTO HUMANO GRUPO 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</si>
</sst>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quot;$&quot;#,##0"/>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quot;$&quot;#,##0"/>
    <numFmt numFmtId="171" formatCode="#,##0;[Red]#,##0"/>
    <numFmt numFmtId="172" formatCode="&quot;$&quot;#,##0.0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b/>
      <sz val="11"/>
      <name val="Calibri"/>
      <family val="2"/>
      <scheme val="minor"/>
    </font>
    <font>
      <sz val="11"/>
      <name val="Arial"/>
      <family val="2"/>
    </font>
    <font>
      <sz val="12"/>
      <color theme="1"/>
      <name val="Arial"/>
      <family val="2"/>
    </font>
    <font>
      <sz val="9"/>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auto="1"/>
      </left>
      <right style="medium">
        <color indexed="57"/>
      </right>
      <top style="medium">
        <color auto="1"/>
      </top>
      <bottom/>
      <diagonal/>
    </border>
    <border>
      <left style="medium">
        <color indexed="57"/>
      </left>
      <right style="medium">
        <color indexed="57"/>
      </right>
      <top style="medium">
        <color auto="1"/>
      </top>
      <bottom/>
      <diagonal/>
    </border>
    <border>
      <left style="medium">
        <color indexed="57"/>
      </left>
      <right/>
      <top style="medium">
        <color auto="1"/>
      </top>
      <bottom style="medium">
        <color indexed="57"/>
      </bottom>
      <diagonal/>
    </border>
    <border>
      <left/>
      <right style="medium">
        <color auto="1"/>
      </right>
      <top style="medium">
        <color auto="1"/>
      </top>
      <bottom style="medium">
        <color indexed="57"/>
      </bottom>
      <diagonal/>
    </border>
    <border>
      <left style="medium">
        <color auto="1"/>
      </left>
      <right style="medium">
        <color indexed="57"/>
      </right>
      <top style="medium">
        <color indexed="57"/>
      </top>
      <bottom/>
      <diagonal/>
    </border>
    <border>
      <left style="medium">
        <color indexed="57"/>
      </left>
      <right style="medium">
        <color auto="1"/>
      </right>
      <top style="medium">
        <color indexed="57"/>
      </top>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right/>
      <top style="thin">
        <color indexed="64"/>
      </top>
      <bottom/>
      <diagonal/>
    </border>
    <border>
      <left/>
      <right/>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3">
    <xf numFmtId="0" fontId="0" fillId="0" borderId="0" xfId="0"/>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5" xfId="0" applyFont="1" applyFill="1" applyBorder="1" applyAlignment="1">
      <alignment vertical="center"/>
    </xf>
    <xf numFmtId="0" fontId="10" fillId="0" borderId="5" xfId="0" applyFont="1" applyFill="1" applyBorder="1" applyAlignment="1">
      <alignment vertical="center"/>
    </xf>
    <xf numFmtId="0" fontId="10" fillId="0" borderId="0" xfId="0" applyFont="1" applyFill="1" applyBorder="1" applyAlignment="1">
      <alignment vertical="center"/>
    </xf>
    <xf numFmtId="0" fontId="10" fillId="0" borderId="6" xfId="0" applyFont="1" applyFill="1" applyBorder="1" applyAlignment="1">
      <alignment vertical="center"/>
    </xf>
    <xf numFmtId="0" fontId="9" fillId="0" borderId="7"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0" fillId="0" borderId="0" xfId="0" applyFill="1" applyBorder="1" applyAlignment="1">
      <alignment horizontal="center" vertical="center"/>
    </xf>
    <xf numFmtId="0" fontId="14"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7" fillId="0" borderId="0" xfId="0" applyFont="1" applyBorder="1" applyAlignment="1">
      <alignment horizontal="center" vertic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0"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Fill="1" applyBorder="1" applyAlignment="1">
      <alignment horizontal="center" vertical="center" wrapText="1"/>
    </xf>
    <xf numFmtId="0" fontId="0" fillId="0" borderId="1" xfId="0" applyFill="1" applyBorder="1" applyAlignment="1">
      <alignment vertical="center" wrapText="1"/>
    </xf>
    <xf numFmtId="0" fontId="0" fillId="0" borderId="0" xfId="0" applyFill="1" applyBorder="1" applyAlignment="1">
      <alignment wrapText="1"/>
    </xf>
    <xf numFmtId="0" fontId="0" fillId="0" borderId="0" xfId="0" applyAlignment="1">
      <alignment vertical="center" wrapText="1"/>
    </xf>
    <xf numFmtId="0" fontId="0" fillId="0" borderId="0" xfId="0" applyFill="1" applyAlignment="1">
      <alignment vertical="center" wrapText="1"/>
    </xf>
    <xf numFmtId="0" fontId="9" fillId="3" borderId="7"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167" fontId="0" fillId="0" borderId="0" xfId="0" applyNumberFormat="1" applyFill="1" applyBorder="1" applyAlignment="1">
      <alignment horizontal="center" vertical="center"/>
    </xf>
    <xf numFmtId="164" fontId="0" fillId="0" borderId="0" xfId="0" applyNumberFormat="1" applyBorder="1" applyAlignment="1">
      <alignment horizontal="center" vertical="center"/>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0" fillId="0" borderId="0" xfId="0" applyFill="1" applyBorder="1" applyAlignment="1">
      <alignment horizontal="center" wrapText="1"/>
    </xf>
    <xf numFmtId="14" fontId="0" fillId="0" borderId="1" xfId="0" applyNumberFormat="1" applyFill="1" applyBorder="1" applyAlignment="1">
      <alignment horizontal="center" vertical="center" wrapText="1"/>
    </xf>
    <xf numFmtId="0" fontId="0" fillId="0" borderId="0" xfId="0" applyAlignment="1">
      <alignment horizontal="center"/>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12" fillId="0" borderId="0" xfId="0" applyFont="1" applyFill="1" applyBorder="1" applyAlignment="1" applyProtection="1">
      <alignment horizontal="center" vertical="center"/>
      <protection locked="0"/>
    </xf>
    <xf numFmtId="0" fontId="1" fillId="0" borderId="0" xfId="0" applyFont="1" applyFill="1" applyBorder="1" applyAlignment="1">
      <alignment horizontal="center" vertical="center" wrapText="1"/>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168" fontId="13" fillId="0" borderId="1" xfId="1" applyNumberFormat="1" applyFont="1" applyFill="1" applyBorder="1" applyAlignment="1">
      <alignment horizontal="center" vertical="center" wrapText="1"/>
    </xf>
    <xf numFmtId="5" fontId="13" fillId="0" borderId="1" xfId="1" applyNumberFormat="1" applyFont="1" applyFill="1"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xf>
    <xf numFmtId="0" fontId="1" fillId="6" borderId="0" xfId="0" applyFont="1" applyFill="1" applyAlignment="1">
      <alignment vertical="center"/>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0" borderId="28" xfId="0" applyFont="1" applyFill="1" applyBorder="1" applyAlignment="1">
      <alignment vertical="center"/>
    </xf>
    <xf numFmtId="49" fontId="0" fillId="0" borderId="2" xfId="0" applyNumberFormat="1" applyFill="1" applyBorder="1" applyAlignment="1">
      <alignment horizontal="center" vertical="center"/>
    </xf>
    <xf numFmtId="0" fontId="0" fillId="0" borderId="2" xfId="0" applyFill="1" applyBorder="1" applyAlignment="1">
      <alignment horizontal="center" vertical="center"/>
    </xf>
    <xf numFmtId="0" fontId="1" fillId="0" borderId="26" xfId="0" applyFont="1" applyFill="1" applyBorder="1" applyAlignment="1">
      <alignment vertical="center" wrapText="1"/>
    </xf>
    <xf numFmtId="0" fontId="20" fillId="6" borderId="0" xfId="0" applyFont="1" applyFill="1" applyAlignment="1">
      <alignment vertical="center"/>
    </xf>
    <xf numFmtId="49" fontId="21" fillId="2" borderId="1" xfId="0" applyNumberFormat="1"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wrapText="1"/>
      <protection locked="0"/>
    </xf>
    <xf numFmtId="49" fontId="14"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15" fontId="13" fillId="2" borderId="1" xfId="0" applyNumberFormat="1" applyFont="1" applyFill="1" applyBorder="1" applyAlignment="1" applyProtection="1">
      <alignment horizontal="center" vertical="center" wrapText="1"/>
      <protection locked="0"/>
    </xf>
    <xf numFmtId="49" fontId="16" fillId="2" borderId="1" xfId="0" applyNumberFormat="1" applyFont="1" applyFill="1" applyBorder="1" applyAlignment="1" applyProtection="1">
      <alignment horizontal="center" vertical="center" wrapText="1"/>
      <protection locked="0"/>
    </xf>
    <xf numFmtId="1" fontId="16" fillId="2" borderId="1" xfId="0" applyNumberFormat="1" applyFont="1" applyFill="1" applyBorder="1" applyAlignment="1" applyProtection="1">
      <alignment horizontal="center" vertical="center" wrapText="1"/>
      <protection locked="0"/>
    </xf>
    <xf numFmtId="168" fontId="13" fillId="2" borderId="1" xfId="1" applyNumberFormat="1" applyFont="1" applyFill="1" applyBorder="1" applyAlignment="1">
      <alignment horizontal="center" vertical="center" wrapText="1"/>
    </xf>
    <xf numFmtId="168" fontId="13" fillId="2" borderId="1" xfId="1" applyNumberFormat="1" applyFont="1" applyFill="1" applyBorder="1" applyAlignment="1">
      <alignment horizontal="right" vertical="center" wrapText="1"/>
    </xf>
    <xf numFmtId="169" fontId="1" fillId="2" borderId="1" xfId="0" applyNumberFormat="1" applyFont="1" applyFill="1" applyBorder="1" applyAlignment="1">
      <alignment horizontal="center" vertical="center"/>
    </xf>
    <xf numFmtId="0" fontId="21" fillId="2" borderId="1" xfId="0" applyFont="1" applyFill="1" applyBorder="1" applyAlignment="1" applyProtection="1">
      <alignment horizontal="center" vertical="center" wrapText="1"/>
      <protection locked="0"/>
    </xf>
    <xf numFmtId="49" fontId="21"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15" fontId="16" fillId="2" borderId="1" xfId="0" applyNumberFormat="1" applyFont="1" applyFill="1" applyBorder="1" applyAlignment="1" applyProtection="1">
      <alignment horizontal="center" vertical="center" wrapText="1"/>
      <protection locked="0"/>
    </xf>
    <xf numFmtId="168" fontId="16" fillId="2" borderId="1" xfId="1" applyNumberFormat="1" applyFont="1" applyFill="1" applyBorder="1" applyAlignment="1">
      <alignment horizontal="center" vertical="center" wrapText="1"/>
    </xf>
    <xf numFmtId="168" fontId="16" fillId="2" borderId="1" xfId="1" applyNumberFormat="1" applyFont="1" applyFill="1" applyBorder="1" applyAlignment="1">
      <alignment horizontal="righ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0" fillId="0" borderId="27" xfId="0" applyFill="1" applyBorder="1" applyAlignment="1">
      <alignment horizontal="center" vertical="center"/>
    </xf>
    <xf numFmtId="0" fontId="0" fillId="0" borderId="29" xfId="0" applyFill="1" applyBorder="1" applyAlignment="1">
      <alignment horizontal="center" vertical="center"/>
    </xf>
    <xf numFmtId="0" fontId="20" fillId="2" borderId="0" xfId="0" applyFont="1" applyFill="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17" fontId="0" fillId="0" borderId="0" xfId="0" applyNumberFormat="1" applyAlignment="1">
      <alignment horizontal="center" vertical="center"/>
    </xf>
    <xf numFmtId="0" fontId="1" fillId="2" borderId="12" xfId="0" applyFont="1" applyFill="1" applyBorder="1" applyAlignment="1">
      <alignment horizontal="center" vertical="center" wrapText="1"/>
    </xf>
    <xf numFmtId="0" fontId="0" fillId="0" borderId="0" xfId="0" applyFill="1" applyBorder="1" applyAlignment="1">
      <alignment horizontal="center" vertical="center"/>
    </xf>
    <xf numFmtId="0" fontId="0" fillId="0" borderId="18" xfId="0" applyFill="1" applyBorder="1" applyAlignment="1">
      <alignment vertical="center" wrapText="1"/>
    </xf>
    <xf numFmtId="0" fontId="0" fillId="0" borderId="19" xfId="0" applyBorder="1" applyAlignment="1">
      <alignment vertical="center" wrapText="1"/>
    </xf>
    <xf numFmtId="14" fontId="13" fillId="0" borderId="1" xfId="0" applyNumberFormat="1" applyFont="1" applyFill="1" applyBorder="1" applyAlignment="1" applyProtection="1">
      <alignment horizontal="center" vertical="center" wrapText="1"/>
      <protection locked="0"/>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4" borderId="1" xfId="0" applyFont="1" applyFill="1" applyBorder="1" applyAlignment="1">
      <alignment horizontal="center" vertical="center"/>
    </xf>
    <xf numFmtId="0" fontId="0" fillId="4" borderId="1" xfId="0" applyFont="1" applyFill="1" applyBorder="1" applyAlignment="1">
      <alignment horizontal="center" vertical="center" wrapText="1"/>
    </xf>
    <xf numFmtId="14" fontId="0" fillId="4"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ill="1" applyBorder="1" applyAlignment="1">
      <alignment horizontal="center" vertical="center"/>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72" fontId="13" fillId="0" borderId="1" xfId="1" applyNumberFormat="1" applyFont="1" applyFill="1" applyBorder="1" applyAlignment="1">
      <alignment horizontal="center" vertical="center" wrapText="1"/>
    </xf>
    <xf numFmtId="14" fontId="13" fillId="4" borderId="1" xfId="0" applyNumberFormat="1" applyFont="1" applyFill="1" applyBorder="1" applyAlignment="1" applyProtection="1">
      <alignment horizontal="center" vertical="center" wrapText="1"/>
      <protection locked="0"/>
    </xf>
    <xf numFmtId="14" fontId="13" fillId="0" borderId="1" xfId="3"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14" fontId="0" fillId="0" borderId="0" xfId="0" applyNumberFormat="1" applyFill="1" applyBorder="1" applyAlignment="1">
      <alignment horizontal="center" vertical="center"/>
    </xf>
    <xf numFmtId="0" fontId="1" fillId="0" borderId="1" xfId="0" applyFont="1" applyFill="1" applyBorder="1" applyAlignment="1">
      <alignment horizontal="center" vertical="center"/>
    </xf>
    <xf numFmtId="0" fontId="0" fillId="4" borderId="0" xfId="0" applyFill="1" applyBorder="1" applyAlignment="1">
      <alignment vertical="center" wrapText="1"/>
    </xf>
    <xf numFmtId="0" fontId="0" fillId="4" borderId="0" xfId="0" applyFont="1" applyFill="1" applyBorder="1" applyAlignment="1">
      <alignment horizontal="center" vertical="center" wrapText="1"/>
    </xf>
    <xf numFmtId="0" fontId="1" fillId="4" borderId="0" xfId="0" applyFont="1" applyFill="1" applyBorder="1" applyAlignment="1">
      <alignment horizontal="center" vertical="center" wrapText="1"/>
    </xf>
    <xf numFmtId="14" fontId="1" fillId="4" borderId="0" xfId="0" applyNumberFormat="1" applyFont="1" applyFill="1" applyBorder="1" applyAlignment="1">
      <alignment horizontal="center" vertical="center" wrapText="1"/>
    </xf>
    <xf numFmtId="0" fontId="1" fillId="4" borderId="0"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6"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0" fillId="0" borderId="37" xfId="0" applyBorder="1" applyAlignment="1">
      <alignment horizontal="center" vertical="center"/>
    </xf>
    <xf numFmtId="0" fontId="0" fillId="0" borderId="2" xfId="0" applyBorder="1" applyAlignment="1">
      <alignment horizontal="center" vertical="center"/>
    </xf>
    <xf numFmtId="0" fontId="0" fillId="0" borderId="1" xfId="0" applyFill="1" applyBorder="1" applyAlignment="1">
      <alignment horizontal="left" wrapText="1"/>
    </xf>
    <xf numFmtId="0" fontId="14" fillId="0" borderId="1" xfId="0" applyFont="1" applyFill="1" applyBorder="1" applyAlignment="1">
      <alignment horizontal="left" vertical="top" wrapText="1"/>
    </xf>
    <xf numFmtId="0" fontId="19" fillId="0" borderId="1" xfId="0" applyFont="1" applyFill="1" applyBorder="1" applyAlignment="1">
      <alignment horizontal="center" vertical="center" wrapText="1"/>
    </xf>
    <xf numFmtId="14" fontId="0" fillId="0" borderId="6" xfId="0" applyNumberFormat="1" applyFont="1" applyFill="1" applyBorder="1" applyAlignment="1" applyProtection="1">
      <alignment horizontal="left" vertical="center"/>
      <protection locked="0"/>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1" xfId="0" applyBorder="1" applyAlignment="1">
      <alignment horizontal="center" vertical="center" wrapText="1"/>
    </xf>
    <xf numFmtId="0" fontId="14" fillId="0" borderId="3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0" fillId="4" borderId="1" xfId="0" applyFill="1" applyBorder="1" applyAlignment="1">
      <alignment horizontal="center" vertical="center" wrapText="1"/>
    </xf>
    <xf numFmtId="0" fontId="0" fillId="4" borderId="0" xfId="0" applyFill="1" applyBorder="1" applyAlignment="1">
      <alignment horizontal="center" vertical="center" wrapText="1"/>
    </xf>
    <xf numFmtId="0" fontId="0" fillId="4" borderId="0" xfId="0" applyFill="1" applyAlignment="1">
      <alignment vertical="center"/>
    </xf>
    <xf numFmtId="0" fontId="9" fillId="4" borderId="1" xfId="0" applyFont="1" applyFill="1" applyBorder="1" applyAlignment="1">
      <alignment horizontal="center" vertical="center" wrapText="1"/>
    </xf>
    <xf numFmtId="166" fontId="1" fillId="4" borderId="1" xfId="0" applyNumberFormat="1" applyFont="1" applyFill="1" applyBorder="1" applyAlignment="1">
      <alignment horizontal="center" vertical="center"/>
    </xf>
    <xf numFmtId="171" fontId="1" fillId="4" borderId="1" xfId="0" applyNumberFormat="1" applyFont="1" applyFill="1" applyBorder="1" applyAlignment="1">
      <alignment horizontal="center" vertical="center" wrapText="1"/>
    </xf>
    <xf numFmtId="166" fontId="0" fillId="4" borderId="1" xfId="0" applyNumberForma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66" fontId="0" fillId="0" borderId="1" xfId="0" applyNumberFormat="1" applyFill="1" applyBorder="1" applyAlignment="1">
      <alignment horizontal="right" vertical="center"/>
    </xf>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center"/>
    </xf>
    <xf numFmtId="170" fontId="0" fillId="0" borderId="1" xfId="0" applyNumberFormat="1" applyFill="1" applyBorder="1" applyAlignment="1">
      <alignment vertical="center"/>
    </xf>
    <xf numFmtId="166" fontId="0" fillId="0" borderId="1" xfId="0" applyNumberFormat="1" applyFill="1" applyBorder="1" applyAlignment="1">
      <alignment horizontal="center" vertical="center"/>
    </xf>
    <xf numFmtId="0" fontId="9" fillId="3" borderId="1" xfId="0" applyFont="1" applyFill="1" applyBorder="1" applyAlignment="1">
      <alignment horizontal="center" vertical="center" wrapText="1"/>
    </xf>
    <xf numFmtId="0" fontId="0" fillId="3" borderId="1" xfId="0" applyNumberFormat="1" applyFill="1" applyBorder="1" applyAlignment="1">
      <alignment horizontal="center" vertical="center" wrapText="1"/>
    </xf>
    <xf numFmtId="0" fontId="0" fillId="3" borderId="1" xfId="0" applyNumberFormat="1" applyFill="1" applyBorder="1" applyAlignment="1">
      <alignment horizontal="center" vertical="center"/>
    </xf>
    <xf numFmtId="0" fontId="23" fillId="0" borderId="31" xfId="0" applyFont="1" applyFill="1" applyBorder="1" applyAlignment="1">
      <alignment wrapText="1"/>
    </xf>
    <xf numFmtId="0" fontId="23" fillId="0" borderId="0" xfId="0" applyFont="1" applyFill="1" applyBorder="1" applyAlignment="1">
      <alignment wrapText="1"/>
    </xf>
    <xf numFmtId="0" fontId="24" fillId="0" borderId="1" xfId="0" applyFont="1" applyFill="1" applyBorder="1" applyAlignment="1">
      <alignment vertical="top" wrapText="1"/>
    </xf>
    <xf numFmtId="0" fontId="24" fillId="0" borderId="4" xfId="0" applyFont="1" applyFill="1" applyBorder="1" applyAlignment="1">
      <alignment vertical="top" wrapText="1"/>
    </xf>
    <xf numFmtId="0" fontId="24" fillId="0" borderId="0" xfId="0" applyFont="1" applyFill="1" applyBorder="1" applyAlignment="1">
      <alignment vertical="top" wrapText="1"/>
    </xf>
    <xf numFmtId="0" fontId="0" fillId="0" borderId="1" xfId="0" applyFill="1" applyBorder="1" applyAlignment="1">
      <alignment wrapText="1"/>
    </xf>
    <xf numFmtId="0" fontId="0" fillId="0" borderId="13" xfId="0" applyFill="1" applyBorder="1" applyAlignment="1">
      <alignment horizontal="center"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Fill="1" applyBorder="1" applyAlignment="1">
      <alignment horizontal="center" vertical="center"/>
    </xf>
    <xf numFmtId="14" fontId="0" fillId="0" borderId="3" xfId="0" applyNumberFormat="1" applyFill="1" applyBorder="1" applyAlignment="1">
      <alignment horizontal="center" vertical="center" wrapText="1"/>
    </xf>
    <xf numFmtId="0" fontId="19" fillId="0" borderId="3" xfId="0" applyFont="1" applyFill="1" applyBorder="1" applyAlignment="1">
      <alignment vertical="center" wrapText="1"/>
    </xf>
    <xf numFmtId="0" fontId="1" fillId="2" borderId="1" xfId="0" applyFont="1" applyFill="1" applyBorder="1" applyAlignment="1">
      <alignment vertical="center"/>
    </xf>
    <xf numFmtId="49" fontId="14" fillId="4" borderId="1" xfId="0" applyNumberFormat="1" applyFont="1" applyFill="1" applyBorder="1" applyAlignment="1" applyProtection="1">
      <alignment horizontal="center" vertical="center" wrapText="1"/>
      <protection locked="0"/>
    </xf>
    <xf numFmtId="49" fontId="13" fillId="4" borderId="1" xfId="0" applyNumberFormat="1" applyFont="1" applyFill="1" applyBorder="1" applyAlignment="1" applyProtection="1">
      <alignment horizontal="center" vertical="center" wrapText="1"/>
      <protection locked="0"/>
    </xf>
    <xf numFmtId="9" fontId="13" fillId="4" borderId="1" xfId="3" applyFont="1" applyFill="1" applyBorder="1" applyAlignment="1" applyProtection="1">
      <alignment horizontal="center" vertical="center" wrapText="1"/>
      <protection locked="0"/>
    </xf>
    <xf numFmtId="1" fontId="13" fillId="4" borderId="1" xfId="0" applyNumberFormat="1" applyFont="1" applyFill="1" applyBorder="1" applyAlignment="1" applyProtection="1">
      <alignment horizontal="center" vertical="center" wrapText="1"/>
      <protection locked="0"/>
    </xf>
    <xf numFmtId="5" fontId="13" fillId="4" borderId="1" xfId="1" applyNumberFormat="1" applyFont="1" applyFill="1" applyBorder="1" applyAlignment="1">
      <alignment horizontal="center" vertical="center" wrapText="1"/>
    </xf>
    <xf numFmtId="168" fontId="13" fillId="4" borderId="1" xfId="1"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3" fillId="4" borderId="1" xfId="0" applyFont="1" applyFill="1" applyBorder="1" applyAlignment="1">
      <alignment vertical="center" wrapText="1"/>
    </xf>
    <xf numFmtId="0" fontId="0" fillId="0" borderId="4" xfId="0" applyFill="1" applyBorder="1" applyAlignment="1">
      <alignment horizontal="center" vertical="center"/>
    </xf>
    <xf numFmtId="0" fontId="0" fillId="0" borderId="13" xfId="0"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30" xfId="0" applyBorder="1" applyAlignment="1">
      <alignment horizontal="center" vertical="center" wrapText="1"/>
    </xf>
    <xf numFmtId="0" fontId="0" fillId="0" borderId="17" xfId="0" applyBorder="1" applyAlignment="1">
      <alignment horizontal="center" vertical="center" wrapText="1"/>
    </xf>
    <xf numFmtId="0" fontId="0" fillId="0" borderId="40" xfId="0" applyBorder="1" applyAlignment="1">
      <alignment horizontal="center" vertical="center" wrapText="1"/>
    </xf>
    <xf numFmtId="0" fontId="0" fillId="0" borderId="31" xfId="0" applyBorder="1" applyAlignment="1">
      <alignment horizontal="center" vertical="center" wrapText="1"/>
    </xf>
    <xf numFmtId="0" fontId="0" fillId="0" borderId="39" xfId="0"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35" xfId="0" applyFont="1" applyFill="1" applyBorder="1" applyAlignment="1">
      <alignment horizontal="center" vertical="center"/>
    </xf>
    <xf numFmtId="0" fontId="1"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0" fillId="0" borderId="12" xfId="0" applyBorder="1" applyAlignment="1">
      <alignment horizontal="center" vertical="center"/>
    </xf>
    <xf numFmtId="0" fontId="0" fillId="0" borderId="3" xfId="0" applyBorder="1" applyAlignment="1">
      <alignment horizontal="center" vertical="center"/>
    </xf>
    <xf numFmtId="0" fontId="1" fillId="7" borderId="16" xfId="0" applyFont="1" applyFill="1" applyBorder="1" applyAlignment="1">
      <alignment horizontal="center" wrapText="1"/>
    </xf>
    <xf numFmtId="0" fontId="1" fillId="7" borderId="30" xfId="0" applyFont="1" applyFill="1" applyBorder="1" applyAlignment="1">
      <alignment horizontal="center" wrapText="1"/>
    </xf>
    <xf numFmtId="0" fontId="4" fillId="0" borderId="1" xfId="0" applyFont="1" applyBorder="1" applyAlignment="1">
      <alignment horizontal="center" vertical="center" wrapText="1"/>
    </xf>
    <xf numFmtId="0" fontId="21" fillId="2" borderId="18" xfId="0" applyFont="1" applyFill="1" applyBorder="1" applyAlignment="1">
      <alignment horizontal="center" vertical="top" wrapText="1"/>
    </xf>
    <xf numFmtId="0" fontId="21" fillId="2" borderId="0" xfId="0" applyFont="1" applyFill="1" applyBorder="1" applyAlignment="1">
      <alignment horizontal="center" vertical="top" wrapText="1"/>
    </xf>
    <xf numFmtId="0" fontId="7" fillId="2"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0" fillId="0" borderId="38" xfId="0" applyBorder="1" applyAlignment="1">
      <alignment horizontal="center" vertical="center"/>
    </xf>
    <xf numFmtId="0" fontId="0" fillId="0" borderId="0" xfId="0" applyFill="1" applyBorder="1" applyAlignment="1">
      <alignment horizontal="center" vertical="center"/>
    </xf>
    <xf numFmtId="0" fontId="7" fillId="2" borderId="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 fillId="5" borderId="31" xfId="0" applyFont="1" applyFill="1" applyBorder="1" applyAlignment="1">
      <alignment horizontal="center"/>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7" fillId="0" borderId="14" xfId="0" applyFont="1" applyBorder="1" applyAlignment="1">
      <alignment horizontal="center" vertical="center" wrapText="1"/>
    </xf>
    <xf numFmtId="0" fontId="1" fillId="2" borderId="1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9" fillId="3" borderId="7"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0" fillId="3" borderId="5" xfId="0" applyFont="1" applyFill="1" applyBorder="1" applyAlignment="1">
      <alignment horizontal="left" vertical="center"/>
    </xf>
    <xf numFmtId="0" fontId="0" fillId="3" borderId="6" xfId="0" applyFont="1" applyFill="1" applyBorder="1" applyAlignment="1">
      <alignment horizontal="left" vertical="center"/>
    </xf>
    <xf numFmtId="0" fontId="9" fillId="2" borderId="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7" fillId="2" borderId="32" xfId="0" applyFont="1" applyFill="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colors>
    <mruColors>
      <color rgb="FFFBF79F"/>
      <color rgb="FFBAFE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278"/>
  <sheetViews>
    <sheetView tabSelected="1" topLeftCell="A240" zoomScale="70" zoomScaleNormal="70" workbookViewId="0">
      <selection activeCell="E56" sqref="E56:E57"/>
    </sheetView>
  </sheetViews>
  <sheetFormatPr baseColWidth="10" defaultRowHeight="15" x14ac:dyDescent="0.25"/>
  <cols>
    <col min="1" max="1" width="5.140625" style="16" customWidth="1"/>
    <col min="2" max="2" width="52.5703125" style="3" customWidth="1"/>
    <col min="3" max="3" width="25" style="3" customWidth="1"/>
    <col min="4" max="4" width="32" style="3" customWidth="1"/>
    <col min="5" max="5" width="25.85546875" style="3" customWidth="1"/>
    <col min="6" max="6" width="29.7109375" style="41" customWidth="1"/>
    <col min="7" max="7" width="24.5703125" style="41" customWidth="1"/>
    <col min="8" max="8" width="24" style="41" customWidth="1"/>
    <col min="9" max="9" width="27.7109375" style="41" customWidth="1"/>
    <col min="10" max="10" width="31.42578125" style="41" customWidth="1"/>
    <col min="11" max="12" width="18.7109375" style="41" customWidth="1"/>
    <col min="13" max="13" width="22.140625" style="41" customWidth="1"/>
    <col min="14" max="14" width="26.140625" style="41" customWidth="1"/>
    <col min="15" max="15" width="32.42578125" style="70" customWidth="1"/>
    <col min="16" max="17" width="6.42578125" style="3" hidden="1" customWidth="1"/>
    <col min="18" max="18" width="18.28515625" style="3" customWidth="1"/>
    <col min="19" max="247" width="11.42578125" style="3"/>
    <col min="248" max="248" width="1" style="3" customWidth="1"/>
    <col min="249" max="249" width="4.28515625" style="3" customWidth="1"/>
    <col min="250" max="250" width="34.7109375" style="3" customWidth="1"/>
    <col min="251" max="251" width="0" style="3" hidden="1" customWidth="1"/>
    <col min="252" max="252" width="20" style="3" customWidth="1"/>
    <col min="253" max="253" width="20.85546875" style="3" customWidth="1"/>
    <col min="254" max="254" width="25" style="3" customWidth="1"/>
    <col min="255" max="255" width="18.7109375" style="3" customWidth="1"/>
    <col min="256" max="256" width="29.7109375" style="3" customWidth="1"/>
    <col min="257" max="257" width="13.42578125" style="3" customWidth="1"/>
    <col min="258" max="258" width="13.85546875" style="3" customWidth="1"/>
    <col min="259" max="263" width="16.5703125" style="3" customWidth="1"/>
    <col min="264" max="264" width="20.5703125" style="3" customWidth="1"/>
    <col min="265" max="265" width="21.140625" style="3" customWidth="1"/>
    <col min="266" max="266" width="9.5703125" style="3" customWidth="1"/>
    <col min="267" max="267" width="0.42578125" style="3" customWidth="1"/>
    <col min="268" max="274" width="6.42578125" style="3" customWidth="1"/>
    <col min="275" max="503" width="11.42578125" style="3"/>
    <col min="504" max="504" width="1" style="3" customWidth="1"/>
    <col min="505" max="505" width="4.28515625" style="3" customWidth="1"/>
    <col min="506" max="506" width="34.7109375" style="3" customWidth="1"/>
    <col min="507" max="507" width="0" style="3" hidden="1" customWidth="1"/>
    <col min="508" max="508" width="20" style="3" customWidth="1"/>
    <col min="509" max="509" width="20.85546875" style="3" customWidth="1"/>
    <col min="510" max="510" width="25" style="3" customWidth="1"/>
    <col min="511" max="511" width="18.7109375" style="3" customWidth="1"/>
    <col min="512" max="512" width="29.7109375" style="3" customWidth="1"/>
    <col min="513" max="513" width="13.42578125" style="3" customWidth="1"/>
    <col min="514" max="514" width="13.85546875" style="3" customWidth="1"/>
    <col min="515" max="519" width="16.5703125" style="3" customWidth="1"/>
    <col min="520" max="520" width="20.5703125" style="3" customWidth="1"/>
    <col min="521" max="521" width="21.140625" style="3" customWidth="1"/>
    <col min="522" max="522" width="9.5703125" style="3" customWidth="1"/>
    <col min="523" max="523" width="0.42578125" style="3" customWidth="1"/>
    <col min="524" max="530" width="6.42578125" style="3" customWidth="1"/>
    <col min="531" max="759" width="11.42578125" style="3"/>
    <col min="760" max="760" width="1" style="3" customWidth="1"/>
    <col min="761" max="761" width="4.28515625" style="3" customWidth="1"/>
    <col min="762" max="762" width="34.7109375" style="3" customWidth="1"/>
    <col min="763" max="763" width="0" style="3" hidden="1" customWidth="1"/>
    <col min="764" max="764" width="20" style="3" customWidth="1"/>
    <col min="765" max="765" width="20.85546875" style="3" customWidth="1"/>
    <col min="766" max="766" width="25" style="3" customWidth="1"/>
    <col min="767" max="767" width="18.7109375" style="3" customWidth="1"/>
    <col min="768" max="768" width="29.7109375" style="3" customWidth="1"/>
    <col min="769" max="769" width="13.42578125" style="3" customWidth="1"/>
    <col min="770" max="770" width="13.85546875" style="3" customWidth="1"/>
    <col min="771" max="775" width="16.5703125" style="3" customWidth="1"/>
    <col min="776" max="776" width="20.5703125" style="3" customWidth="1"/>
    <col min="777" max="777" width="21.140625" style="3" customWidth="1"/>
    <col min="778" max="778" width="9.5703125" style="3" customWidth="1"/>
    <col min="779" max="779" width="0.42578125" style="3" customWidth="1"/>
    <col min="780" max="786" width="6.42578125" style="3" customWidth="1"/>
    <col min="787" max="1015" width="11.42578125" style="3"/>
    <col min="1016" max="1016" width="1" style="3" customWidth="1"/>
    <col min="1017" max="1017" width="4.28515625" style="3" customWidth="1"/>
    <col min="1018" max="1018" width="34.7109375" style="3" customWidth="1"/>
    <col min="1019" max="1019" width="0" style="3" hidden="1" customWidth="1"/>
    <col min="1020" max="1020" width="20" style="3" customWidth="1"/>
    <col min="1021" max="1021" width="20.85546875" style="3" customWidth="1"/>
    <col min="1022" max="1022" width="25" style="3" customWidth="1"/>
    <col min="1023" max="1023" width="18.7109375" style="3" customWidth="1"/>
    <col min="1024" max="1024" width="29.7109375" style="3" customWidth="1"/>
    <col min="1025" max="1025" width="13.42578125" style="3" customWidth="1"/>
    <col min="1026" max="1026" width="13.85546875" style="3" customWidth="1"/>
    <col min="1027" max="1031" width="16.5703125" style="3" customWidth="1"/>
    <col min="1032" max="1032" width="20.5703125" style="3" customWidth="1"/>
    <col min="1033" max="1033" width="21.140625" style="3" customWidth="1"/>
    <col min="1034" max="1034" width="9.5703125" style="3" customWidth="1"/>
    <col min="1035" max="1035" width="0.42578125" style="3" customWidth="1"/>
    <col min="1036" max="1042" width="6.42578125" style="3" customWidth="1"/>
    <col min="1043" max="1271" width="11.42578125" style="3"/>
    <col min="1272" max="1272" width="1" style="3" customWidth="1"/>
    <col min="1273" max="1273" width="4.28515625" style="3" customWidth="1"/>
    <col min="1274" max="1274" width="34.7109375" style="3" customWidth="1"/>
    <col min="1275" max="1275" width="0" style="3" hidden="1" customWidth="1"/>
    <col min="1276" max="1276" width="20" style="3" customWidth="1"/>
    <col min="1277" max="1277" width="20.85546875" style="3" customWidth="1"/>
    <col min="1278" max="1278" width="25" style="3" customWidth="1"/>
    <col min="1279" max="1279" width="18.7109375" style="3" customWidth="1"/>
    <col min="1280" max="1280" width="29.7109375" style="3" customWidth="1"/>
    <col min="1281" max="1281" width="13.42578125" style="3" customWidth="1"/>
    <col min="1282" max="1282" width="13.85546875" style="3" customWidth="1"/>
    <col min="1283" max="1287" width="16.5703125" style="3" customWidth="1"/>
    <col min="1288" max="1288" width="20.5703125" style="3" customWidth="1"/>
    <col min="1289" max="1289" width="21.140625" style="3" customWidth="1"/>
    <col min="1290" max="1290" width="9.5703125" style="3" customWidth="1"/>
    <col min="1291" max="1291" width="0.42578125" style="3" customWidth="1"/>
    <col min="1292" max="1298" width="6.42578125" style="3" customWidth="1"/>
    <col min="1299" max="1527" width="11.42578125" style="3"/>
    <col min="1528" max="1528" width="1" style="3" customWidth="1"/>
    <col min="1529" max="1529" width="4.28515625" style="3" customWidth="1"/>
    <col min="1530" max="1530" width="34.7109375" style="3" customWidth="1"/>
    <col min="1531" max="1531" width="0" style="3" hidden="1" customWidth="1"/>
    <col min="1532" max="1532" width="20" style="3" customWidth="1"/>
    <col min="1533" max="1533" width="20.85546875" style="3" customWidth="1"/>
    <col min="1534" max="1534" width="25" style="3" customWidth="1"/>
    <col min="1535" max="1535" width="18.7109375" style="3" customWidth="1"/>
    <col min="1536" max="1536" width="29.7109375" style="3" customWidth="1"/>
    <col min="1537" max="1537" width="13.42578125" style="3" customWidth="1"/>
    <col min="1538" max="1538" width="13.85546875" style="3" customWidth="1"/>
    <col min="1539" max="1543" width="16.5703125" style="3" customWidth="1"/>
    <col min="1544" max="1544" width="20.5703125" style="3" customWidth="1"/>
    <col min="1545" max="1545" width="21.140625" style="3" customWidth="1"/>
    <col min="1546" max="1546" width="9.5703125" style="3" customWidth="1"/>
    <col min="1547" max="1547" width="0.42578125" style="3" customWidth="1"/>
    <col min="1548" max="1554" width="6.42578125" style="3" customWidth="1"/>
    <col min="1555" max="1783" width="11.42578125" style="3"/>
    <col min="1784" max="1784" width="1" style="3" customWidth="1"/>
    <col min="1785" max="1785" width="4.28515625" style="3" customWidth="1"/>
    <col min="1786" max="1786" width="34.7109375" style="3" customWidth="1"/>
    <col min="1787" max="1787" width="0" style="3" hidden="1" customWidth="1"/>
    <col min="1788" max="1788" width="20" style="3" customWidth="1"/>
    <col min="1789" max="1789" width="20.85546875" style="3" customWidth="1"/>
    <col min="1790" max="1790" width="25" style="3" customWidth="1"/>
    <col min="1791" max="1791" width="18.7109375" style="3" customWidth="1"/>
    <col min="1792" max="1792" width="29.7109375" style="3" customWidth="1"/>
    <col min="1793" max="1793" width="13.42578125" style="3" customWidth="1"/>
    <col min="1794" max="1794" width="13.85546875" style="3" customWidth="1"/>
    <col min="1795" max="1799" width="16.5703125" style="3" customWidth="1"/>
    <col min="1800" max="1800" width="20.5703125" style="3" customWidth="1"/>
    <col min="1801" max="1801" width="21.140625" style="3" customWidth="1"/>
    <col min="1802" max="1802" width="9.5703125" style="3" customWidth="1"/>
    <col min="1803" max="1803" width="0.42578125" style="3" customWidth="1"/>
    <col min="1804" max="1810" width="6.42578125" style="3" customWidth="1"/>
    <col min="1811" max="2039" width="11.42578125" style="3"/>
    <col min="2040" max="2040" width="1" style="3" customWidth="1"/>
    <col min="2041" max="2041" width="4.28515625" style="3" customWidth="1"/>
    <col min="2042" max="2042" width="34.7109375" style="3" customWidth="1"/>
    <col min="2043" max="2043" width="0" style="3" hidden="1" customWidth="1"/>
    <col min="2044" max="2044" width="20" style="3" customWidth="1"/>
    <col min="2045" max="2045" width="20.85546875" style="3" customWidth="1"/>
    <col min="2046" max="2046" width="25" style="3" customWidth="1"/>
    <col min="2047" max="2047" width="18.7109375" style="3" customWidth="1"/>
    <col min="2048" max="2048" width="29.7109375" style="3" customWidth="1"/>
    <col min="2049" max="2049" width="13.42578125" style="3" customWidth="1"/>
    <col min="2050" max="2050" width="13.85546875" style="3" customWidth="1"/>
    <col min="2051" max="2055" width="16.5703125" style="3" customWidth="1"/>
    <col min="2056" max="2056" width="20.5703125" style="3" customWidth="1"/>
    <col min="2057" max="2057" width="21.140625" style="3" customWidth="1"/>
    <col min="2058" max="2058" width="9.5703125" style="3" customWidth="1"/>
    <col min="2059" max="2059" width="0.42578125" style="3" customWidth="1"/>
    <col min="2060" max="2066" width="6.42578125" style="3" customWidth="1"/>
    <col min="2067" max="2295" width="11.42578125" style="3"/>
    <col min="2296" max="2296" width="1" style="3" customWidth="1"/>
    <col min="2297" max="2297" width="4.28515625" style="3" customWidth="1"/>
    <col min="2298" max="2298" width="34.7109375" style="3" customWidth="1"/>
    <col min="2299" max="2299" width="0" style="3" hidden="1" customWidth="1"/>
    <col min="2300" max="2300" width="20" style="3" customWidth="1"/>
    <col min="2301" max="2301" width="20.85546875" style="3" customWidth="1"/>
    <col min="2302" max="2302" width="25" style="3" customWidth="1"/>
    <col min="2303" max="2303" width="18.7109375" style="3" customWidth="1"/>
    <col min="2304" max="2304" width="29.7109375" style="3" customWidth="1"/>
    <col min="2305" max="2305" width="13.42578125" style="3" customWidth="1"/>
    <col min="2306" max="2306" width="13.85546875" style="3" customWidth="1"/>
    <col min="2307" max="2311" width="16.5703125" style="3" customWidth="1"/>
    <col min="2312" max="2312" width="20.5703125" style="3" customWidth="1"/>
    <col min="2313" max="2313" width="21.140625" style="3" customWidth="1"/>
    <col min="2314" max="2314" width="9.5703125" style="3" customWidth="1"/>
    <col min="2315" max="2315" width="0.42578125" style="3" customWidth="1"/>
    <col min="2316" max="2322" width="6.42578125" style="3" customWidth="1"/>
    <col min="2323" max="2551" width="11.42578125" style="3"/>
    <col min="2552" max="2552" width="1" style="3" customWidth="1"/>
    <col min="2553" max="2553" width="4.28515625" style="3" customWidth="1"/>
    <col min="2554" max="2554" width="34.7109375" style="3" customWidth="1"/>
    <col min="2555" max="2555" width="0" style="3" hidden="1" customWidth="1"/>
    <col min="2556" max="2556" width="20" style="3" customWidth="1"/>
    <col min="2557" max="2557" width="20.85546875" style="3" customWidth="1"/>
    <col min="2558" max="2558" width="25" style="3" customWidth="1"/>
    <col min="2559" max="2559" width="18.7109375" style="3" customWidth="1"/>
    <col min="2560" max="2560" width="29.7109375" style="3" customWidth="1"/>
    <col min="2561" max="2561" width="13.42578125" style="3" customWidth="1"/>
    <col min="2562" max="2562" width="13.85546875" style="3" customWidth="1"/>
    <col min="2563" max="2567" width="16.5703125" style="3" customWidth="1"/>
    <col min="2568" max="2568" width="20.5703125" style="3" customWidth="1"/>
    <col min="2569" max="2569" width="21.140625" style="3" customWidth="1"/>
    <col min="2570" max="2570" width="9.5703125" style="3" customWidth="1"/>
    <col min="2571" max="2571" width="0.42578125" style="3" customWidth="1"/>
    <col min="2572" max="2578" width="6.42578125" style="3" customWidth="1"/>
    <col min="2579" max="2807" width="11.42578125" style="3"/>
    <col min="2808" max="2808" width="1" style="3" customWidth="1"/>
    <col min="2809" max="2809" width="4.28515625" style="3" customWidth="1"/>
    <col min="2810" max="2810" width="34.7109375" style="3" customWidth="1"/>
    <col min="2811" max="2811" width="0" style="3" hidden="1" customWidth="1"/>
    <col min="2812" max="2812" width="20" style="3" customWidth="1"/>
    <col min="2813" max="2813" width="20.85546875" style="3" customWidth="1"/>
    <col min="2814" max="2814" width="25" style="3" customWidth="1"/>
    <col min="2815" max="2815" width="18.7109375" style="3" customWidth="1"/>
    <col min="2816" max="2816" width="29.7109375" style="3" customWidth="1"/>
    <col min="2817" max="2817" width="13.42578125" style="3" customWidth="1"/>
    <col min="2818" max="2818" width="13.85546875" style="3" customWidth="1"/>
    <col min="2819" max="2823" width="16.5703125" style="3" customWidth="1"/>
    <col min="2824" max="2824" width="20.5703125" style="3" customWidth="1"/>
    <col min="2825" max="2825" width="21.140625" style="3" customWidth="1"/>
    <col min="2826" max="2826" width="9.5703125" style="3" customWidth="1"/>
    <col min="2827" max="2827" width="0.42578125" style="3" customWidth="1"/>
    <col min="2828" max="2834" width="6.42578125" style="3" customWidth="1"/>
    <col min="2835" max="3063" width="11.42578125" style="3"/>
    <col min="3064" max="3064" width="1" style="3" customWidth="1"/>
    <col min="3065" max="3065" width="4.28515625" style="3" customWidth="1"/>
    <col min="3066" max="3066" width="34.7109375" style="3" customWidth="1"/>
    <col min="3067" max="3067" width="0" style="3" hidden="1" customWidth="1"/>
    <col min="3068" max="3068" width="20" style="3" customWidth="1"/>
    <col min="3069" max="3069" width="20.85546875" style="3" customWidth="1"/>
    <col min="3070" max="3070" width="25" style="3" customWidth="1"/>
    <col min="3071" max="3071" width="18.7109375" style="3" customWidth="1"/>
    <col min="3072" max="3072" width="29.7109375" style="3" customWidth="1"/>
    <col min="3073" max="3073" width="13.42578125" style="3" customWidth="1"/>
    <col min="3074" max="3074" width="13.85546875" style="3" customWidth="1"/>
    <col min="3075" max="3079" width="16.5703125" style="3" customWidth="1"/>
    <col min="3080" max="3080" width="20.5703125" style="3" customWidth="1"/>
    <col min="3081" max="3081" width="21.140625" style="3" customWidth="1"/>
    <col min="3082" max="3082" width="9.5703125" style="3" customWidth="1"/>
    <col min="3083" max="3083" width="0.42578125" style="3" customWidth="1"/>
    <col min="3084" max="3090" width="6.42578125" style="3" customWidth="1"/>
    <col min="3091" max="3319" width="11.42578125" style="3"/>
    <col min="3320" max="3320" width="1" style="3" customWidth="1"/>
    <col min="3321" max="3321" width="4.28515625" style="3" customWidth="1"/>
    <col min="3322" max="3322" width="34.7109375" style="3" customWidth="1"/>
    <col min="3323" max="3323" width="0" style="3" hidden="1" customWidth="1"/>
    <col min="3324" max="3324" width="20" style="3" customWidth="1"/>
    <col min="3325" max="3325" width="20.85546875" style="3" customWidth="1"/>
    <col min="3326" max="3326" width="25" style="3" customWidth="1"/>
    <col min="3327" max="3327" width="18.7109375" style="3" customWidth="1"/>
    <col min="3328" max="3328" width="29.7109375" style="3" customWidth="1"/>
    <col min="3329" max="3329" width="13.42578125" style="3" customWidth="1"/>
    <col min="3330" max="3330" width="13.85546875" style="3" customWidth="1"/>
    <col min="3331" max="3335" width="16.5703125" style="3" customWidth="1"/>
    <col min="3336" max="3336" width="20.5703125" style="3" customWidth="1"/>
    <col min="3337" max="3337" width="21.140625" style="3" customWidth="1"/>
    <col min="3338" max="3338" width="9.5703125" style="3" customWidth="1"/>
    <col min="3339" max="3339" width="0.42578125" style="3" customWidth="1"/>
    <col min="3340" max="3346" width="6.42578125" style="3" customWidth="1"/>
    <col min="3347" max="3575" width="11.42578125" style="3"/>
    <col min="3576" max="3576" width="1" style="3" customWidth="1"/>
    <col min="3577" max="3577" width="4.28515625" style="3" customWidth="1"/>
    <col min="3578" max="3578" width="34.7109375" style="3" customWidth="1"/>
    <col min="3579" max="3579" width="0" style="3" hidden="1" customWidth="1"/>
    <col min="3580" max="3580" width="20" style="3" customWidth="1"/>
    <col min="3581" max="3581" width="20.85546875" style="3" customWidth="1"/>
    <col min="3582" max="3582" width="25" style="3" customWidth="1"/>
    <col min="3583" max="3583" width="18.7109375" style="3" customWidth="1"/>
    <col min="3584" max="3584" width="29.7109375" style="3" customWidth="1"/>
    <col min="3585" max="3585" width="13.42578125" style="3" customWidth="1"/>
    <col min="3586" max="3586" width="13.85546875" style="3" customWidth="1"/>
    <col min="3587" max="3591" width="16.5703125" style="3" customWidth="1"/>
    <col min="3592" max="3592" width="20.5703125" style="3" customWidth="1"/>
    <col min="3593" max="3593" width="21.140625" style="3" customWidth="1"/>
    <col min="3594" max="3594" width="9.5703125" style="3" customWidth="1"/>
    <col min="3595" max="3595" width="0.42578125" style="3" customWidth="1"/>
    <col min="3596" max="3602" width="6.42578125" style="3" customWidth="1"/>
    <col min="3603" max="3831" width="11.42578125" style="3"/>
    <col min="3832" max="3832" width="1" style="3" customWidth="1"/>
    <col min="3833" max="3833" width="4.28515625" style="3" customWidth="1"/>
    <col min="3834" max="3834" width="34.7109375" style="3" customWidth="1"/>
    <col min="3835" max="3835" width="0" style="3" hidden="1" customWidth="1"/>
    <col min="3836" max="3836" width="20" style="3" customWidth="1"/>
    <col min="3837" max="3837" width="20.85546875" style="3" customWidth="1"/>
    <col min="3838" max="3838" width="25" style="3" customWidth="1"/>
    <col min="3839" max="3839" width="18.7109375" style="3" customWidth="1"/>
    <col min="3840" max="3840" width="29.7109375" style="3" customWidth="1"/>
    <col min="3841" max="3841" width="13.42578125" style="3" customWidth="1"/>
    <col min="3842" max="3842" width="13.85546875" style="3" customWidth="1"/>
    <col min="3843" max="3847" width="16.5703125" style="3" customWidth="1"/>
    <col min="3848" max="3848" width="20.5703125" style="3" customWidth="1"/>
    <col min="3849" max="3849" width="21.140625" style="3" customWidth="1"/>
    <col min="3850" max="3850" width="9.5703125" style="3" customWidth="1"/>
    <col min="3851" max="3851" width="0.42578125" style="3" customWidth="1"/>
    <col min="3852" max="3858" width="6.42578125" style="3" customWidth="1"/>
    <col min="3859" max="4087" width="11.42578125" style="3"/>
    <col min="4088" max="4088" width="1" style="3" customWidth="1"/>
    <col min="4089" max="4089" width="4.28515625" style="3" customWidth="1"/>
    <col min="4090" max="4090" width="34.7109375" style="3" customWidth="1"/>
    <col min="4091" max="4091" width="0" style="3" hidden="1" customWidth="1"/>
    <col min="4092" max="4092" width="20" style="3" customWidth="1"/>
    <col min="4093" max="4093" width="20.85546875" style="3" customWidth="1"/>
    <col min="4094" max="4094" width="25" style="3" customWidth="1"/>
    <col min="4095" max="4095" width="18.7109375" style="3" customWidth="1"/>
    <col min="4096" max="4096" width="29.7109375" style="3" customWidth="1"/>
    <col min="4097" max="4097" width="13.42578125" style="3" customWidth="1"/>
    <col min="4098" max="4098" width="13.85546875" style="3" customWidth="1"/>
    <col min="4099" max="4103" width="16.5703125" style="3" customWidth="1"/>
    <col min="4104" max="4104" width="20.5703125" style="3" customWidth="1"/>
    <col min="4105" max="4105" width="21.140625" style="3" customWidth="1"/>
    <col min="4106" max="4106" width="9.5703125" style="3" customWidth="1"/>
    <col min="4107" max="4107" width="0.42578125" style="3" customWidth="1"/>
    <col min="4108" max="4114" width="6.42578125" style="3" customWidth="1"/>
    <col min="4115" max="4343" width="11.42578125" style="3"/>
    <col min="4344" max="4344" width="1" style="3" customWidth="1"/>
    <col min="4345" max="4345" width="4.28515625" style="3" customWidth="1"/>
    <col min="4346" max="4346" width="34.7109375" style="3" customWidth="1"/>
    <col min="4347" max="4347" width="0" style="3" hidden="1" customWidth="1"/>
    <col min="4348" max="4348" width="20" style="3" customWidth="1"/>
    <col min="4349" max="4349" width="20.85546875" style="3" customWidth="1"/>
    <col min="4350" max="4350" width="25" style="3" customWidth="1"/>
    <col min="4351" max="4351" width="18.7109375" style="3" customWidth="1"/>
    <col min="4352" max="4352" width="29.7109375" style="3" customWidth="1"/>
    <col min="4353" max="4353" width="13.42578125" style="3" customWidth="1"/>
    <col min="4354" max="4354" width="13.85546875" style="3" customWidth="1"/>
    <col min="4355" max="4359" width="16.5703125" style="3" customWidth="1"/>
    <col min="4360" max="4360" width="20.5703125" style="3" customWidth="1"/>
    <col min="4361" max="4361" width="21.140625" style="3" customWidth="1"/>
    <col min="4362" max="4362" width="9.5703125" style="3" customWidth="1"/>
    <col min="4363" max="4363" width="0.42578125" style="3" customWidth="1"/>
    <col min="4364" max="4370" width="6.42578125" style="3" customWidth="1"/>
    <col min="4371" max="4599" width="11.42578125" style="3"/>
    <col min="4600" max="4600" width="1" style="3" customWidth="1"/>
    <col min="4601" max="4601" width="4.28515625" style="3" customWidth="1"/>
    <col min="4602" max="4602" width="34.7109375" style="3" customWidth="1"/>
    <col min="4603" max="4603" width="0" style="3" hidden="1" customWidth="1"/>
    <col min="4604" max="4604" width="20" style="3" customWidth="1"/>
    <col min="4605" max="4605" width="20.85546875" style="3" customWidth="1"/>
    <col min="4606" max="4606" width="25" style="3" customWidth="1"/>
    <col min="4607" max="4607" width="18.7109375" style="3" customWidth="1"/>
    <col min="4608" max="4608" width="29.7109375" style="3" customWidth="1"/>
    <col min="4609" max="4609" width="13.42578125" style="3" customWidth="1"/>
    <col min="4610" max="4610" width="13.85546875" style="3" customWidth="1"/>
    <col min="4611" max="4615" width="16.5703125" style="3" customWidth="1"/>
    <col min="4616" max="4616" width="20.5703125" style="3" customWidth="1"/>
    <col min="4617" max="4617" width="21.140625" style="3" customWidth="1"/>
    <col min="4618" max="4618" width="9.5703125" style="3" customWidth="1"/>
    <col min="4619" max="4619" width="0.42578125" style="3" customWidth="1"/>
    <col min="4620" max="4626" width="6.42578125" style="3" customWidth="1"/>
    <col min="4627" max="4855" width="11.42578125" style="3"/>
    <col min="4856" max="4856" width="1" style="3" customWidth="1"/>
    <col min="4857" max="4857" width="4.28515625" style="3" customWidth="1"/>
    <col min="4858" max="4858" width="34.7109375" style="3" customWidth="1"/>
    <col min="4859" max="4859" width="0" style="3" hidden="1" customWidth="1"/>
    <col min="4860" max="4860" width="20" style="3" customWidth="1"/>
    <col min="4861" max="4861" width="20.85546875" style="3" customWidth="1"/>
    <col min="4862" max="4862" width="25" style="3" customWidth="1"/>
    <col min="4863" max="4863" width="18.7109375" style="3" customWidth="1"/>
    <col min="4864" max="4864" width="29.7109375" style="3" customWidth="1"/>
    <col min="4865" max="4865" width="13.42578125" style="3" customWidth="1"/>
    <col min="4866" max="4866" width="13.85546875" style="3" customWidth="1"/>
    <col min="4867" max="4871" width="16.5703125" style="3" customWidth="1"/>
    <col min="4872" max="4872" width="20.5703125" style="3" customWidth="1"/>
    <col min="4873" max="4873" width="21.140625" style="3" customWidth="1"/>
    <col min="4874" max="4874" width="9.5703125" style="3" customWidth="1"/>
    <col min="4875" max="4875" width="0.42578125" style="3" customWidth="1"/>
    <col min="4876" max="4882" width="6.42578125" style="3" customWidth="1"/>
    <col min="4883" max="5111" width="11.42578125" style="3"/>
    <col min="5112" max="5112" width="1" style="3" customWidth="1"/>
    <col min="5113" max="5113" width="4.28515625" style="3" customWidth="1"/>
    <col min="5114" max="5114" width="34.7109375" style="3" customWidth="1"/>
    <col min="5115" max="5115" width="0" style="3" hidden="1" customWidth="1"/>
    <col min="5116" max="5116" width="20" style="3" customWidth="1"/>
    <col min="5117" max="5117" width="20.85546875" style="3" customWidth="1"/>
    <col min="5118" max="5118" width="25" style="3" customWidth="1"/>
    <col min="5119" max="5119" width="18.7109375" style="3" customWidth="1"/>
    <col min="5120" max="5120" width="29.7109375" style="3" customWidth="1"/>
    <col min="5121" max="5121" width="13.42578125" style="3" customWidth="1"/>
    <col min="5122" max="5122" width="13.85546875" style="3" customWidth="1"/>
    <col min="5123" max="5127" width="16.5703125" style="3" customWidth="1"/>
    <col min="5128" max="5128" width="20.5703125" style="3" customWidth="1"/>
    <col min="5129" max="5129" width="21.140625" style="3" customWidth="1"/>
    <col min="5130" max="5130" width="9.5703125" style="3" customWidth="1"/>
    <col min="5131" max="5131" width="0.42578125" style="3" customWidth="1"/>
    <col min="5132" max="5138" width="6.42578125" style="3" customWidth="1"/>
    <col min="5139" max="5367" width="11.42578125" style="3"/>
    <col min="5368" max="5368" width="1" style="3" customWidth="1"/>
    <col min="5369" max="5369" width="4.28515625" style="3" customWidth="1"/>
    <col min="5370" max="5370" width="34.7109375" style="3" customWidth="1"/>
    <col min="5371" max="5371" width="0" style="3" hidden="1" customWidth="1"/>
    <col min="5372" max="5372" width="20" style="3" customWidth="1"/>
    <col min="5373" max="5373" width="20.85546875" style="3" customWidth="1"/>
    <col min="5374" max="5374" width="25" style="3" customWidth="1"/>
    <col min="5375" max="5375" width="18.7109375" style="3" customWidth="1"/>
    <col min="5376" max="5376" width="29.7109375" style="3" customWidth="1"/>
    <col min="5377" max="5377" width="13.42578125" style="3" customWidth="1"/>
    <col min="5378" max="5378" width="13.85546875" style="3" customWidth="1"/>
    <col min="5379" max="5383" width="16.5703125" style="3" customWidth="1"/>
    <col min="5384" max="5384" width="20.5703125" style="3" customWidth="1"/>
    <col min="5385" max="5385" width="21.140625" style="3" customWidth="1"/>
    <col min="5386" max="5386" width="9.5703125" style="3" customWidth="1"/>
    <col min="5387" max="5387" width="0.42578125" style="3" customWidth="1"/>
    <col min="5388" max="5394" width="6.42578125" style="3" customWidth="1"/>
    <col min="5395" max="5623" width="11.42578125" style="3"/>
    <col min="5624" max="5624" width="1" style="3" customWidth="1"/>
    <col min="5625" max="5625" width="4.28515625" style="3" customWidth="1"/>
    <col min="5626" max="5626" width="34.7109375" style="3" customWidth="1"/>
    <col min="5627" max="5627" width="0" style="3" hidden="1" customWidth="1"/>
    <col min="5628" max="5628" width="20" style="3" customWidth="1"/>
    <col min="5629" max="5629" width="20.85546875" style="3" customWidth="1"/>
    <col min="5630" max="5630" width="25" style="3" customWidth="1"/>
    <col min="5631" max="5631" width="18.7109375" style="3" customWidth="1"/>
    <col min="5632" max="5632" width="29.7109375" style="3" customWidth="1"/>
    <col min="5633" max="5633" width="13.42578125" style="3" customWidth="1"/>
    <col min="5634" max="5634" width="13.85546875" style="3" customWidth="1"/>
    <col min="5635" max="5639" width="16.5703125" style="3" customWidth="1"/>
    <col min="5640" max="5640" width="20.5703125" style="3" customWidth="1"/>
    <col min="5641" max="5641" width="21.140625" style="3" customWidth="1"/>
    <col min="5642" max="5642" width="9.5703125" style="3" customWidth="1"/>
    <col min="5643" max="5643" width="0.42578125" style="3" customWidth="1"/>
    <col min="5644" max="5650" width="6.42578125" style="3" customWidth="1"/>
    <col min="5651" max="5879" width="11.42578125" style="3"/>
    <col min="5880" max="5880" width="1" style="3" customWidth="1"/>
    <col min="5881" max="5881" width="4.28515625" style="3" customWidth="1"/>
    <col min="5882" max="5882" width="34.7109375" style="3" customWidth="1"/>
    <col min="5883" max="5883" width="0" style="3" hidden="1" customWidth="1"/>
    <col min="5884" max="5884" width="20" style="3" customWidth="1"/>
    <col min="5885" max="5885" width="20.85546875" style="3" customWidth="1"/>
    <col min="5886" max="5886" width="25" style="3" customWidth="1"/>
    <col min="5887" max="5887" width="18.7109375" style="3" customWidth="1"/>
    <col min="5888" max="5888" width="29.7109375" style="3" customWidth="1"/>
    <col min="5889" max="5889" width="13.42578125" style="3" customWidth="1"/>
    <col min="5890" max="5890" width="13.85546875" style="3" customWidth="1"/>
    <col min="5891" max="5895" width="16.5703125" style="3" customWidth="1"/>
    <col min="5896" max="5896" width="20.5703125" style="3" customWidth="1"/>
    <col min="5897" max="5897" width="21.140625" style="3" customWidth="1"/>
    <col min="5898" max="5898" width="9.5703125" style="3" customWidth="1"/>
    <col min="5899" max="5899" width="0.42578125" style="3" customWidth="1"/>
    <col min="5900" max="5906" width="6.42578125" style="3" customWidth="1"/>
    <col min="5907" max="6135" width="11.42578125" style="3"/>
    <col min="6136" max="6136" width="1" style="3" customWidth="1"/>
    <col min="6137" max="6137" width="4.28515625" style="3" customWidth="1"/>
    <col min="6138" max="6138" width="34.7109375" style="3" customWidth="1"/>
    <col min="6139" max="6139" width="0" style="3" hidden="1" customWidth="1"/>
    <col min="6140" max="6140" width="20" style="3" customWidth="1"/>
    <col min="6141" max="6141" width="20.85546875" style="3" customWidth="1"/>
    <col min="6142" max="6142" width="25" style="3" customWidth="1"/>
    <col min="6143" max="6143" width="18.7109375" style="3" customWidth="1"/>
    <col min="6144" max="6144" width="29.7109375" style="3" customWidth="1"/>
    <col min="6145" max="6145" width="13.42578125" style="3" customWidth="1"/>
    <col min="6146" max="6146" width="13.85546875" style="3" customWidth="1"/>
    <col min="6147" max="6151" width="16.5703125" style="3" customWidth="1"/>
    <col min="6152" max="6152" width="20.5703125" style="3" customWidth="1"/>
    <col min="6153" max="6153" width="21.140625" style="3" customWidth="1"/>
    <col min="6154" max="6154" width="9.5703125" style="3" customWidth="1"/>
    <col min="6155" max="6155" width="0.42578125" style="3" customWidth="1"/>
    <col min="6156" max="6162" width="6.42578125" style="3" customWidth="1"/>
    <col min="6163" max="6391" width="11.42578125" style="3"/>
    <col min="6392" max="6392" width="1" style="3" customWidth="1"/>
    <col min="6393" max="6393" width="4.28515625" style="3" customWidth="1"/>
    <col min="6394" max="6394" width="34.7109375" style="3" customWidth="1"/>
    <col min="6395" max="6395" width="0" style="3" hidden="1" customWidth="1"/>
    <col min="6396" max="6396" width="20" style="3" customWidth="1"/>
    <col min="6397" max="6397" width="20.85546875" style="3" customWidth="1"/>
    <col min="6398" max="6398" width="25" style="3" customWidth="1"/>
    <col min="6399" max="6399" width="18.7109375" style="3" customWidth="1"/>
    <col min="6400" max="6400" width="29.7109375" style="3" customWidth="1"/>
    <col min="6401" max="6401" width="13.42578125" style="3" customWidth="1"/>
    <col min="6402" max="6402" width="13.85546875" style="3" customWidth="1"/>
    <col min="6403" max="6407" width="16.5703125" style="3" customWidth="1"/>
    <col min="6408" max="6408" width="20.5703125" style="3" customWidth="1"/>
    <col min="6409" max="6409" width="21.140625" style="3" customWidth="1"/>
    <col min="6410" max="6410" width="9.5703125" style="3" customWidth="1"/>
    <col min="6411" max="6411" width="0.42578125" style="3" customWidth="1"/>
    <col min="6412" max="6418" width="6.42578125" style="3" customWidth="1"/>
    <col min="6419" max="6647" width="11.42578125" style="3"/>
    <col min="6648" max="6648" width="1" style="3" customWidth="1"/>
    <col min="6649" max="6649" width="4.28515625" style="3" customWidth="1"/>
    <col min="6650" max="6650" width="34.7109375" style="3" customWidth="1"/>
    <col min="6651" max="6651" width="0" style="3" hidden="1" customWidth="1"/>
    <col min="6652" max="6652" width="20" style="3" customWidth="1"/>
    <col min="6653" max="6653" width="20.85546875" style="3" customWidth="1"/>
    <col min="6654" max="6654" width="25" style="3" customWidth="1"/>
    <col min="6655" max="6655" width="18.7109375" style="3" customWidth="1"/>
    <col min="6656" max="6656" width="29.7109375" style="3" customWidth="1"/>
    <col min="6657" max="6657" width="13.42578125" style="3" customWidth="1"/>
    <col min="6658" max="6658" width="13.85546875" style="3" customWidth="1"/>
    <col min="6659" max="6663" width="16.5703125" style="3" customWidth="1"/>
    <col min="6664" max="6664" width="20.5703125" style="3" customWidth="1"/>
    <col min="6665" max="6665" width="21.140625" style="3" customWidth="1"/>
    <col min="6666" max="6666" width="9.5703125" style="3" customWidth="1"/>
    <col min="6667" max="6667" width="0.42578125" style="3" customWidth="1"/>
    <col min="6668" max="6674" width="6.42578125" style="3" customWidth="1"/>
    <col min="6675" max="6903" width="11.42578125" style="3"/>
    <col min="6904" max="6904" width="1" style="3" customWidth="1"/>
    <col min="6905" max="6905" width="4.28515625" style="3" customWidth="1"/>
    <col min="6906" max="6906" width="34.7109375" style="3" customWidth="1"/>
    <col min="6907" max="6907" width="0" style="3" hidden="1" customWidth="1"/>
    <col min="6908" max="6908" width="20" style="3" customWidth="1"/>
    <col min="6909" max="6909" width="20.85546875" style="3" customWidth="1"/>
    <col min="6910" max="6910" width="25" style="3" customWidth="1"/>
    <col min="6911" max="6911" width="18.7109375" style="3" customWidth="1"/>
    <col min="6912" max="6912" width="29.7109375" style="3" customWidth="1"/>
    <col min="6913" max="6913" width="13.42578125" style="3" customWidth="1"/>
    <col min="6914" max="6914" width="13.85546875" style="3" customWidth="1"/>
    <col min="6915" max="6919" width="16.5703125" style="3" customWidth="1"/>
    <col min="6920" max="6920" width="20.5703125" style="3" customWidth="1"/>
    <col min="6921" max="6921" width="21.140625" style="3" customWidth="1"/>
    <col min="6922" max="6922" width="9.5703125" style="3" customWidth="1"/>
    <col min="6923" max="6923" width="0.42578125" style="3" customWidth="1"/>
    <col min="6924" max="6930" width="6.42578125" style="3" customWidth="1"/>
    <col min="6931" max="7159" width="11.42578125" style="3"/>
    <col min="7160" max="7160" width="1" style="3" customWidth="1"/>
    <col min="7161" max="7161" width="4.28515625" style="3" customWidth="1"/>
    <col min="7162" max="7162" width="34.7109375" style="3" customWidth="1"/>
    <col min="7163" max="7163" width="0" style="3" hidden="1" customWidth="1"/>
    <col min="7164" max="7164" width="20" style="3" customWidth="1"/>
    <col min="7165" max="7165" width="20.85546875" style="3" customWidth="1"/>
    <col min="7166" max="7166" width="25" style="3" customWidth="1"/>
    <col min="7167" max="7167" width="18.7109375" style="3" customWidth="1"/>
    <col min="7168" max="7168" width="29.7109375" style="3" customWidth="1"/>
    <col min="7169" max="7169" width="13.42578125" style="3" customWidth="1"/>
    <col min="7170" max="7170" width="13.85546875" style="3" customWidth="1"/>
    <col min="7171" max="7175" width="16.5703125" style="3" customWidth="1"/>
    <col min="7176" max="7176" width="20.5703125" style="3" customWidth="1"/>
    <col min="7177" max="7177" width="21.140625" style="3" customWidth="1"/>
    <col min="7178" max="7178" width="9.5703125" style="3" customWidth="1"/>
    <col min="7179" max="7179" width="0.42578125" style="3" customWidth="1"/>
    <col min="7180" max="7186" width="6.42578125" style="3" customWidth="1"/>
    <col min="7187" max="7415" width="11.42578125" style="3"/>
    <col min="7416" max="7416" width="1" style="3" customWidth="1"/>
    <col min="7417" max="7417" width="4.28515625" style="3" customWidth="1"/>
    <col min="7418" max="7418" width="34.7109375" style="3" customWidth="1"/>
    <col min="7419" max="7419" width="0" style="3" hidden="1" customWidth="1"/>
    <col min="7420" max="7420" width="20" style="3" customWidth="1"/>
    <col min="7421" max="7421" width="20.85546875" style="3" customWidth="1"/>
    <col min="7422" max="7422" width="25" style="3" customWidth="1"/>
    <col min="7423" max="7423" width="18.7109375" style="3" customWidth="1"/>
    <col min="7424" max="7424" width="29.7109375" style="3" customWidth="1"/>
    <col min="7425" max="7425" width="13.42578125" style="3" customWidth="1"/>
    <col min="7426" max="7426" width="13.85546875" style="3" customWidth="1"/>
    <col min="7427" max="7431" width="16.5703125" style="3" customWidth="1"/>
    <col min="7432" max="7432" width="20.5703125" style="3" customWidth="1"/>
    <col min="7433" max="7433" width="21.140625" style="3" customWidth="1"/>
    <col min="7434" max="7434" width="9.5703125" style="3" customWidth="1"/>
    <col min="7435" max="7435" width="0.42578125" style="3" customWidth="1"/>
    <col min="7436" max="7442" width="6.42578125" style="3" customWidth="1"/>
    <col min="7443" max="7671" width="11.42578125" style="3"/>
    <col min="7672" max="7672" width="1" style="3" customWidth="1"/>
    <col min="7673" max="7673" width="4.28515625" style="3" customWidth="1"/>
    <col min="7674" max="7674" width="34.7109375" style="3" customWidth="1"/>
    <col min="7675" max="7675" width="0" style="3" hidden="1" customWidth="1"/>
    <col min="7676" max="7676" width="20" style="3" customWidth="1"/>
    <col min="7677" max="7677" width="20.85546875" style="3" customWidth="1"/>
    <col min="7678" max="7678" width="25" style="3" customWidth="1"/>
    <col min="7679" max="7679" width="18.7109375" style="3" customWidth="1"/>
    <col min="7680" max="7680" width="29.7109375" style="3" customWidth="1"/>
    <col min="7681" max="7681" width="13.42578125" style="3" customWidth="1"/>
    <col min="7682" max="7682" width="13.85546875" style="3" customWidth="1"/>
    <col min="7683" max="7687" width="16.5703125" style="3" customWidth="1"/>
    <col min="7688" max="7688" width="20.5703125" style="3" customWidth="1"/>
    <col min="7689" max="7689" width="21.140625" style="3" customWidth="1"/>
    <col min="7690" max="7690" width="9.5703125" style="3" customWidth="1"/>
    <col min="7691" max="7691" width="0.42578125" style="3" customWidth="1"/>
    <col min="7692" max="7698" width="6.42578125" style="3" customWidth="1"/>
    <col min="7699" max="7927" width="11.42578125" style="3"/>
    <col min="7928" max="7928" width="1" style="3" customWidth="1"/>
    <col min="7929" max="7929" width="4.28515625" style="3" customWidth="1"/>
    <col min="7930" max="7930" width="34.7109375" style="3" customWidth="1"/>
    <col min="7931" max="7931" width="0" style="3" hidden="1" customWidth="1"/>
    <col min="7932" max="7932" width="20" style="3" customWidth="1"/>
    <col min="7933" max="7933" width="20.85546875" style="3" customWidth="1"/>
    <col min="7934" max="7934" width="25" style="3" customWidth="1"/>
    <col min="7935" max="7935" width="18.7109375" style="3" customWidth="1"/>
    <col min="7936" max="7936" width="29.7109375" style="3" customWidth="1"/>
    <col min="7937" max="7937" width="13.42578125" style="3" customWidth="1"/>
    <col min="7938" max="7938" width="13.85546875" style="3" customWidth="1"/>
    <col min="7939" max="7943" width="16.5703125" style="3" customWidth="1"/>
    <col min="7944" max="7944" width="20.5703125" style="3" customWidth="1"/>
    <col min="7945" max="7945" width="21.140625" style="3" customWidth="1"/>
    <col min="7946" max="7946" width="9.5703125" style="3" customWidth="1"/>
    <col min="7947" max="7947" width="0.42578125" style="3" customWidth="1"/>
    <col min="7948" max="7954" width="6.42578125" style="3" customWidth="1"/>
    <col min="7955" max="8183" width="11.42578125" style="3"/>
    <col min="8184" max="8184" width="1" style="3" customWidth="1"/>
    <col min="8185" max="8185" width="4.28515625" style="3" customWidth="1"/>
    <col min="8186" max="8186" width="34.7109375" style="3" customWidth="1"/>
    <col min="8187" max="8187" width="0" style="3" hidden="1" customWidth="1"/>
    <col min="8188" max="8188" width="20" style="3" customWidth="1"/>
    <col min="8189" max="8189" width="20.85546875" style="3" customWidth="1"/>
    <col min="8190" max="8190" width="25" style="3" customWidth="1"/>
    <col min="8191" max="8191" width="18.7109375" style="3" customWidth="1"/>
    <col min="8192" max="8192" width="29.7109375" style="3" customWidth="1"/>
    <col min="8193" max="8193" width="13.42578125" style="3" customWidth="1"/>
    <col min="8194" max="8194" width="13.85546875" style="3" customWidth="1"/>
    <col min="8195" max="8199" width="16.5703125" style="3" customWidth="1"/>
    <col min="8200" max="8200" width="20.5703125" style="3" customWidth="1"/>
    <col min="8201" max="8201" width="21.140625" style="3" customWidth="1"/>
    <col min="8202" max="8202" width="9.5703125" style="3" customWidth="1"/>
    <col min="8203" max="8203" width="0.42578125" style="3" customWidth="1"/>
    <col min="8204" max="8210" width="6.42578125" style="3" customWidth="1"/>
    <col min="8211" max="8439" width="11.42578125" style="3"/>
    <col min="8440" max="8440" width="1" style="3" customWidth="1"/>
    <col min="8441" max="8441" width="4.28515625" style="3" customWidth="1"/>
    <col min="8442" max="8442" width="34.7109375" style="3" customWidth="1"/>
    <col min="8443" max="8443" width="0" style="3" hidden="1" customWidth="1"/>
    <col min="8444" max="8444" width="20" style="3" customWidth="1"/>
    <col min="8445" max="8445" width="20.85546875" style="3" customWidth="1"/>
    <col min="8446" max="8446" width="25" style="3" customWidth="1"/>
    <col min="8447" max="8447" width="18.7109375" style="3" customWidth="1"/>
    <col min="8448" max="8448" width="29.7109375" style="3" customWidth="1"/>
    <col min="8449" max="8449" width="13.42578125" style="3" customWidth="1"/>
    <col min="8450" max="8450" width="13.85546875" style="3" customWidth="1"/>
    <col min="8451" max="8455" width="16.5703125" style="3" customWidth="1"/>
    <col min="8456" max="8456" width="20.5703125" style="3" customWidth="1"/>
    <col min="8457" max="8457" width="21.140625" style="3" customWidth="1"/>
    <col min="8458" max="8458" width="9.5703125" style="3" customWidth="1"/>
    <col min="8459" max="8459" width="0.42578125" style="3" customWidth="1"/>
    <col min="8460" max="8466" width="6.42578125" style="3" customWidth="1"/>
    <col min="8467" max="8695" width="11.42578125" style="3"/>
    <col min="8696" max="8696" width="1" style="3" customWidth="1"/>
    <col min="8697" max="8697" width="4.28515625" style="3" customWidth="1"/>
    <col min="8698" max="8698" width="34.7109375" style="3" customWidth="1"/>
    <col min="8699" max="8699" width="0" style="3" hidden="1" customWidth="1"/>
    <col min="8700" max="8700" width="20" style="3" customWidth="1"/>
    <col min="8701" max="8701" width="20.85546875" style="3" customWidth="1"/>
    <col min="8702" max="8702" width="25" style="3" customWidth="1"/>
    <col min="8703" max="8703" width="18.7109375" style="3" customWidth="1"/>
    <col min="8704" max="8704" width="29.7109375" style="3" customWidth="1"/>
    <col min="8705" max="8705" width="13.42578125" style="3" customWidth="1"/>
    <col min="8706" max="8706" width="13.85546875" style="3" customWidth="1"/>
    <col min="8707" max="8711" width="16.5703125" style="3" customWidth="1"/>
    <col min="8712" max="8712" width="20.5703125" style="3" customWidth="1"/>
    <col min="8713" max="8713" width="21.140625" style="3" customWidth="1"/>
    <col min="8714" max="8714" width="9.5703125" style="3" customWidth="1"/>
    <col min="8715" max="8715" width="0.42578125" style="3" customWidth="1"/>
    <col min="8716" max="8722" width="6.42578125" style="3" customWidth="1"/>
    <col min="8723" max="8951" width="11.42578125" style="3"/>
    <col min="8952" max="8952" width="1" style="3" customWidth="1"/>
    <col min="8953" max="8953" width="4.28515625" style="3" customWidth="1"/>
    <col min="8954" max="8954" width="34.7109375" style="3" customWidth="1"/>
    <col min="8955" max="8955" width="0" style="3" hidden="1" customWidth="1"/>
    <col min="8956" max="8956" width="20" style="3" customWidth="1"/>
    <col min="8957" max="8957" width="20.85546875" style="3" customWidth="1"/>
    <col min="8958" max="8958" width="25" style="3" customWidth="1"/>
    <col min="8959" max="8959" width="18.7109375" style="3" customWidth="1"/>
    <col min="8960" max="8960" width="29.7109375" style="3" customWidth="1"/>
    <col min="8961" max="8961" width="13.42578125" style="3" customWidth="1"/>
    <col min="8962" max="8962" width="13.85546875" style="3" customWidth="1"/>
    <col min="8963" max="8967" width="16.5703125" style="3" customWidth="1"/>
    <col min="8968" max="8968" width="20.5703125" style="3" customWidth="1"/>
    <col min="8969" max="8969" width="21.140625" style="3" customWidth="1"/>
    <col min="8970" max="8970" width="9.5703125" style="3" customWidth="1"/>
    <col min="8971" max="8971" width="0.42578125" style="3" customWidth="1"/>
    <col min="8972" max="8978" width="6.42578125" style="3" customWidth="1"/>
    <col min="8979" max="9207" width="11.42578125" style="3"/>
    <col min="9208" max="9208" width="1" style="3" customWidth="1"/>
    <col min="9209" max="9209" width="4.28515625" style="3" customWidth="1"/>
    <col min="9210" max="9210" width="34.7109375" style="3" customWidth="1"/>
    <col min="9211" max="9211" width="0" style="3" hidden="1" customWidth="1"/>
    <col min="9212" max="9212" width="20" style="3" customWidth="1"/>
    <col min="9213" max="9213" width="20.85546875" style="3" customWidth="1"/>
    <col min="9214" max="9214" width="25" style="3" customWidth="1"/>
    <col min="9215" max="9215" width="18.7109375" style="3" customWidth="1"/>
    <col min="9216" max="9216" width="29.7109375" style="3" customWidth="1"/>
    <col min="9217" max="9217" width="13.42578125" style="3" customWidth="1"/>
    <col min="9218" max="9218" width="13.85546875" style="3" customWidth="1"/>
    <col min="9219" max="9223" width="16.5703125" style="3" customWidth="1"/>
    <col min="9224" max="9224" width="20.5703125" style="3" customWidth="1"/>
    <col min="9225" max="9225" width="21.140625" style="3" customWidth="1"/>
    <col min="9226" max="9226" width="9.5703125" style="3" customWidth="1"/>
    <col min="9227" max="9227" width="0.42578125" style="3" customWidth="1"/>
    <col min="9228" max="9234" width="6.42578125" style="3" customWidth="1"/>
    <col min="9235" max="9463" width="11.42578125" style="3"/>
    <col min="9464" max="9464" width="1" style="3" customWidth="1"/>
    <col min="9465" max="9465" width="4.28515625" style="3" customWidth="1"/>
    <col min="9466" max="9466" width="34.7109375" style="3" customWidth="1"/>
    <col min="9467" max="9467" width="0" style="3" hidden="1" customWidth="1"/>
    <col min="9468" max="9468" width="20" style="3" customWidth="1"/>
    <col min="9469" max="9469" width="20.85546875" style="3" customWidth="1"/>
    <col min="9470" max="9470" width="25" style="3" customWidth="1"/>
    <col min="9471" max="9471" width="18.7109375" style="3" customWidth="1"/>
    <col min="9472" max="9472" width="29.7109375" style="3" customWidth="1"/>
    <col min="9473" max="9473" width="13.42578125" style="3" customWidth="1"/>
    <col min="9474" max="9474" width="13.85546875" style="3" customWidth="1"/>
    <col min="9475" max="9479" width="16.5703125" style="3" customWidth="1"/>
    <col min="9480" max="9480" width="20.5703125" style="3" customWidth="1"/>
    <col min="9481" max="9481" width="21.140625" style="3" customWidth="1"/>
    <col min="9482" max="9482" width="9.5703125" style="3" customWidth="1"/>
    <col min="9483" max="9483" width="0.42578125" style="3" customWidth="1"/>
    <col min="9484" max="9490" width="6.42578125" style="3" customWidth="1"/>
    <col min="9491" max="9719" width="11.42578125" style="3"/>
    <col min="9720" max="9720" width="1" style="3" customWidth="1"/>
    <col min="9721" max="9721" width="4.28515625" style="3" customWidth="1"/>
    <col min="9722" max="9722" width="34.7109375" style="3" customWidth="1"/>
    <col min="9723" max="9723" width="0" style="3" hidden="1" customWidth="1"/>
    <col min="9724" max="9724" width="20" style="3" customWidth="1"/>
    <col min="9725" max="9725" width="20.85546875" style="3" customWidth="1"/>
    <col min="9726" max="9726" width="25" style="3" customWidth="1"/>
    <col min="9727" max="9727" width="18.7109375" style="3" customWidth="1"/>
    <col min="9728" max="9728" width="29.7109375" style="3" customWidth="1"/>
    <col min="9729" max="9729" width="13.42578125" style="3" customWidth="1"/>
    <col min="9730" max="9730" width="13.85546875" style="3" customWidth="1"/>
    <col min="9731" max="9735" width="16.5703125" style="3" customWidth="1"/>
    <col min="9736" max="9736" width="20.5703125" style="3" customWidth="1"/>
    <col min="9737" max="9737" width="21.140625" style="3" customWidth="1"/>
    <col min="9738" max="9738" width="9.5703125" style="3" customWidth="1"/>
    <col min="9739" max="9739" width="0.42578125" style="3" customWidth="1"/>
    <col min="9740" max="9746" width="6.42578125" style="3" customWidth="1"/>
    <col min="9747" max="9975" width="11.42578125" style="3"/>
    <col min="9976" max="9976" width="1" style="3" customWidth="1"/>
    <col min="9977" max="9977" width="4.28515625" style="3" customWidth="1"/>
    <col min="9978" max="9978" width="34.7109375" style="3" customWidth="1"/>
    <col min="9979" max="9979" width="0" style="3" hidden="1" customWidth="1"/>
    <col min="9980" max="9980" width="20" style="3" customWidth="1"/>
    <col min="9981" max="9981" width="20.85546875" style="3" customWidth="1"/>
    <col min="9982" max="9982" width="25" style="3" customWidth="1"/>
    <col min="9983" max="9983" width="18.7109375" style="3" customWidth="1"/>
    <col min="9984" max="9984" width="29.7109375" style="3" customWidth="1"/>
    <col min="9985" max="9985" width="13.42578125" style="3" customWidth="1"/>
    <col min="9986" max="9986" width="13.85546875" style="3" customWidth="1"/>
    <col min="9987" max="9991" width="16.5703125" style="3" customWidth="1"/>
    <col min="9992" max="9992" width="20.5703125" style="3" customWidth="1"/>
    <col min="9993" max="9993" width="21.140625" style="3" customWidth="1"/>
    <col min="9994" max="9994" width="9.5703125" style="3" customWidth="1"/>
    <col min="9995" max="9995" width="0.42578125" style="3" customWidth="1"/>
    <col min="9996" max="10002" width="6.42578125" style="3" customWidth="1"/>
    <col min="10003" max="10231" width="11.42578125" style="3"/>
    <col min="10232" max="10232" width="1" style="3" customWidth="1"/>
    <col min="10233" max="10233" width="4.28515625" style="3" customWidth="1"/>
    <col min="10234" max="10234" width="34.7109375" style="3" customWidth="1"/>
    <col min="10235" max="10235" width="0" style="3" hidden="1" customWidth="1"/>
    <col min="10236" max="10236" width="20" style="3" customWidth="1"/>
    <col min="10237" max="10237" width="20.85546875" style="3" customWidth="1"/>
    <col min="10238" max="10238" width="25" style="3" customWidth="1"/>
    <col min="10239" max="10239" width="18.7109375" style="3" customWidth="1"/>
    <col min="10240" max="10240" width="29.7109375" style="3" customWidth="1"/>
    <col min="10241" max="10241" width="13.42578125" style="3" customWidth="1"/>
    <col min="10242" max="10242" width="13.85546875" style="3" customWidth="1"/>
    <col min="10243" max="10247" width="16.5703125" style="3" customWidth="1"/>
    <col min="10248" max="10248" width="20.5703125" style="3" customWidth="1"/>
    <col min="10249" max="10249" width="21.140625" style="3" customWidth="1"/>
    <col min="10250" max="10250" width="9.5703125" style="3" customWidth="1"/>
    <col min="10251" max="10251" width="0.42578125" style="3" customWidth="1"/>
    <col min="10252" max="10258" width="6.42578125" style="3" customWidth="1"/>
    <col min="10259" max="10487" width="11.42578125" style="3"/>
    <col min="10488" max="10488" width="1" style="3" customWidth="1"/>
    <col min="10489" max="10489" width="4.28515625" style="3" customWidth="1"/>
    <col min="10490" max="10490" width="34.7109375" style="3" customWidth="1"/>
    <col min="10491" max="10491" width="0" style="3" hidden="1" customWidth="1"/>
    <col min="10492" max="10492" width="20" style="3" customWidth="1"/>
    <col min="10493" max="10493" width="20.85546875" style="3" customWidth="1"/>
    <col min="10494" max="10494" width="25" style="3" customWidth="1"/>
    <col min="10495" max="10495" width="18.7109375" style="3" customWidth="1"/>
    <col min="10496" max="10496" width="29.7109375" style="3" customWidth="1"/>
    <col min="10497" max="10497" width="13.42578125" style="3" customWidth="1"/>
    <col min="10498" max="10498" width="13.85546875" style="3" customWidth="1"/>
    <col min="10499" max="10503" width="16.5703125" style="3" customWidth="1"/>
    <col min="10504" max="10504" width="20.5703125" style="3" customWidth="1"/>
    <col min="10505" max="10505" width="21.140625" style="3" customWidth="1"/>
    <col min="10506" max="10506" width="9.5703125" style="3" customWidth="1"/>
    <col min="10507" max="10507" width="0.42578125" style="3" customWidth="1"/>
    <col min="10508" max="10514" width="6.42578125" style="3" customWidth="1"/>
    <col min="10515" max="10743" width="11.42578125" style="3"/>
    <col min="10744" max="10744" width="1" style="3" customWidth="1"/>
    <col min="10745" max="10745" width="4.28515625" style="3" customWidth="1"/>
    <col min="10746" max="10746" width="34.7109375" style="3" customWidth="1"/>
    <col min="10747" max="10747" width="0" style="3" hidden="1" customWidth="1"/>
    <col min="10748" max="10748" width="20" style="3" customWidth="1"/>
    <col min="10749" max="10749" width="20.85546875" style="3" customWidth="1"/>
    <col min="10750" max="10750" width="25" style="3" customWidth="1"/>
    <col min="10751" max="10751" width="18.7109375" style="3" customWidth="1"/>
    <col min="10752" max="10752" width="29.7109375" style="3" customWidth="1"/>
    <col min="10753" max="10753" width="13.42578125" style="3" customWidth="1"/>
    <col min="10754" max="10754" width="13.85546875" style="3" customWidth="1"/>
    <col min="10755" max="10759" width="16.5703125" style="3" customWidth="1"/>
    <col min="10760" max="10760" width="20.5703125" style="3" customWidth="1"/>
    <col min="10761" max="10761" width="21.140625" style="3" customWidth="1"/>
    <col min="10762" max="10762" width="9.5703125" style="3" customWidth="1"/>
    <col min="10763" max="10763" width="0.42578125" style="3" customWidth="1"/>
    <col min="10764" max="10770" width="6.42578125" style="3" customWidth="1"/>
    <col min="10771" max="10999" width="11.42578125" style="3"/>
    <col min="11000" max="11000" width="1" style="3" customWidth="1"/>
    <col min="11001" max="11001" width="4.28515625" style="3" customWidth="1"/>
    <col min="11002" max="11002" width="34.7109375" style="3" customWidth="1"/>
    <col min="11003" max="11003" width="0" style="3" hidden="1" customWidth="1"/>
    <col min="11004" max="11004" width="20" style="3" customWidth="1"/>
    <col min="11005" max="11005" width="20.85546875" style="3" customWidth="1"/>
    <col min="11006" max="11006" width="25" style="3" customWidth="1"/>
    <col min="11007" max="11007" width="18.7109375" style="3" customWidth="1"/>
    <col min="11008" max="11008" width="29.7109375" style="3" customWidth="1"/>
    <col min="11009" max="11009" width="13.42578125" style="3" customWidth="1"/>
    <col min="11010" max="11010" width="13.85546875" style="3" customWidth="1"/>
    <col min="11011" max="11015" width="16.5703125" style="3" customWidth="1"/>
    <col min="11016" max="11016" width="20.5703125" style="3" customWidth="1"/>
    <col min="11017" max="11017" width="21.140625" style="3" customWidth="1"/>
    <col min="11018" max="11018" width="9.5703125" style="3" customWidth="1"/>
    <col min="11019" max="11019" width="0.42578125" style="3" customWidth="1"/>
    <col min="11020" max="11026" width="6.42578125" style="3" customWidth="1"/>
    <col min="11027" max="11255" width="11.42578125" style="3"/>
    <col min="11256" max="11256" width="1" style="3" customWidth="1"/>
    <col min="11257" max="11257" width="4.28515625" style="3" customWidth="1"/>
    <col min="11258" max="11258" width="34.7109375" style="3" customWidth="1"/>
    <col min="11259" max="11259" width="0" style="3" hidden="1" customWidth="1"/>
    <col min="11260" max="11260" width="20" style="3" customWidth="1"/>
    <col min="11261" max="11261" width="20.85546875" style="3" customWidth="1"/>
    <col min="11262" max="11262" width="25" style="3" customWidth="1"/>
    <col min="11263" max="11263" width="18.7109375" style="3" customWidth="1"/>
    <col min="11264" max="11264" width="29.7109375" style="3" customWidth="1"/>
    <col min="11265" max="11265" width="13.42578125" style="3" customWidth="1"/>
    <col min="11266" max="11266" width="13.85546875" style="3" customWidth="1"/>
    <col min="11267" max="11271" width="16.5703125" style="3" customWidth="1"/>
    <col min="11272" max="11272" width="20.5703125" style="3" customWidth="1"/>
    <col min="11273" max="11273" width="21.140625" style="3" customWidth="1"/>
    <col min="11274" max="11274" width="9.5703125" style="3" customWidth="1"/>
    <col min="11275" max="11275" width="0.42578125" style="3" customWidth="1"/>
    <col min="11276" max="11282" width="6.42578125" style="3" customWidth="1"/>
    <col min="11283" max="11511" width="11.42578125" style="3"/>
    <col min="11512" max="11512" width="1" style="3" customWidth="1"/>
    <col min="11513" max="11513" width="4.28515625" style="3" customWidth="1"/>
    <col min="11514" max="11514" width="34.7109375" style="3" customWidth="1"/>
    <col min="11515" max="11515" width="0" style="3" hidden="1" customWidth="1"/>
    <col min="11516" max="11516" width="20" style="3" customWidth="1"/>
    <col min="11517" max="11517" width="20.85546875" style="3" customWidth="1"/>
    <col min="11518" max="11518" width="25" style="3" customWidth="1"/>
    <col min="11519" max="11519" width="18.7109375" style="3" customWidth="1"/>
    <col min="11520" max="11520" width="29.7109375" style="3" customWidth="1"/>
    <col min="11521" max="11521" width="13.42578125" style="3" customWidth="1"/>
    <col min="11522" max="11522" width="13.85546875" style="3" customWidth="1"/>
    <col min="11523" max="11527" width="16.5703125" style="3" customWidth="1"/>
    <col min="11528" max="11528" width="20.5703125" style="3" customWidth="1"/>
    <col min="11529" max="11529" width="21.140625" style="3" customWidth="1"/>
    <col min="11530" max="11530" width="9.5703125" style="3" customWidth="1"/>
    <col min="11531" max="11531" width="0.42578125" style="3" customWidth="1"/>
    <col min="11532" max="11538" width="6.42578125" style="3" customWidth="1"/>
    <col min="11539" max="11767" width="11.42578125" style="3"/>
    <col min="11768" max="11768" width="1" style="3" customWidth="1"/>
    <col min="11769" max="11769" width="4.28515625" style="3" customWidth="1"/>
    <col min="11770" max="11770" width="34.7109375" style="3" customWidth="1"/>
    <col min="11771" max="11771" width="0" style="3" hidden="1" customWidth="1"/>
    <col min="11772" max="11772" width="20" style="3" customWidth="1"/>
    <col min="11773" max="11773" width="20.85546875" style="3" customWidth="1"/>
    <col min="11774" max="11774" width="25" style="3" customWidth="1"/>
    <col min="11775" max="11775" width="18.7109375" style="3" customWidth="1"/>
    <col min="11776" max="11776" width="29.7109375" style="3" customWidth="1"/>
    <col min="11777" max="11777" width="13.42578125" style="3" customWidth="1"/>
    <col min="11778" max="11778" width="13.85546875" style="3" customWidth="1"/>
    <col min="11779" max="11783" width="16.5703125" style="3" customWidth="1"/>
    <col min="11784" max="11784" width="20.5703125" style="3" customWidth="1"/>
    <col min="11785" max="11785" width="21.140625" style="3" customWidth="1"/>
    <col min="11786" max="11786" width="9.5703125" style="3" customWidth="1"/>
    <col min="11787" max="11787" width="0.42578125" style="3" customWidth="1"/>
    <col min="11788" max="11794" width="6.42578125" style="3" customWidth="1"/>
    <col min="11795" max="12023" width="11.42578125" style="3"/>
    <col min="12024" max="12024" width="1" style="3" customWidth="1"/>
    <col min="12025" max="12025" width="4.28515625" style="3" customWidth="1"/>
    <col min="12026" max="12026" width="34.7109375" style="3" customWidth="1"/>
    <col min="12027" max="12027" width="0" style="3" hidden="1" customWidth="1"/>
    <col min="12028" max="12028" width="20" style="3" customWidth="1"/>
    <col min="12029" max="12029" width="20.85546875" style="3" customWidth="1"/>
    <col min="12030" max="12030" width="25" style="3" customWidth="1"/>
    <col min="12031" max="12031" width="18.7109375" style="3" customWidth="1"/>
    <col min="12032" max="12032" width="29.7109375" style="3" customWidth="1"/>
    <col min="12033" max="12033" width="13.42578125" style="3" customWidth="1"/>
    <col min="12034" max="12034" width="13.85546875" style="3" customWidth="1"/>
    <col min="12035" max="12039" width="16.5703125" style="3" customWidth="1"/>
    <col min="12040" max="12040" width="20.5703125" style="3" customWidth="1"/>
    <col min="12041" max="12041" width="21.140625" style="3" customWidth="1"/>
    <col min="12042" max="12042" width="9.5703125" style="3" customWidth="1"/>
    <col min="12043" max="12043" width="0.42578125" style="3" customWidth="1"/>
    <col min="12044" max="12050" width="6.42578125" style="3" customWidth="1"/>
    <col min="12051" max="12279" width="11.42578125" style="3"/>
    <col min="12280" max="12280" width="1" style="3" customWidth="1"/>
    <col min="12281" max="12281" width="4.28515625" style="3" customWidth="1"/>
    <col min="12282" max="12282" width="34.7109375" style="3" customWidth="1"/>
    <col min="12283" max="12283" width="0" style="3" hidden="1" customWidth="1"/>
    <col min="12284" max="12284" width="20" style="3" customWidth="1"/>
    <col min="12285" max="12285" width="20.85546875" style="3" customWidth="1"/>
    <col min="12286" max="12286" width="25" style="3" customWidth="1"/>
    <col min="12287" max="12287" width="18.7109375" style="3" customWidth="1"/>
    <col min="12288" max="12288" width="29.7109375" style="3" customWidth="1"/>
    <col min="12289" max="12289" width="13.42578125" style="3" customWidth="1"/>
    <col min="12290" max="12290" width="13.85546875" style="3" customWidth="1"/>
    <col min="12291" max="12295" width="16.5703125" style="3" customWidth="1"/>
    <col min="12296" max="12296" width="20.5703125" style="3" customWidth="1"/>
    <col min="12297" max="12297" width="21.140625" style="3" customWidth="1"/>
    <col min="12298" max="12298" width="9.5703125" style="3" customWidth="1"/>
    <col min="12299" max="12299" width="0.42578125" style="3" customWidth="1"/>
    <col min="12300" max="12306" width="6.42578125" style="3" customWidth="1"/>
    <col min="12307" max="12535" width="11.42578125" style="3"/>
    <col min="12536" max="12536" width="1" style="3" customWidth="1"/>
    <col min="12537" max="12537" width="4.28515625" style="3" customWidth="1"/>
    <col min="12538" max="12538" width="34.7109375" style="3" customWidth="1"/>
    <col min="12539" max="12539" width="0" style="3" hidden="1" customWidth="1"/>
    <col min="12540" max="12540" width="20" style="3" customWidth="1"/>
    <col min="12541" max="12541" width="20.85546875" style="3" customWidth="1"/>
    <col min="12542" max="12542" width="25" style="3" customWidth="1"/>
    <col min="12543" max="12543" width="18.7109375" style="3" customWidth="1"/>
    <col min="12544" max="12544" width="29.7109375" style="3" customWidth="1"/>
    <col min="12545" max="12545" width="13.42578125" style="3" customWidth="1"/>
    <col min="12546" max="12546" width="13.85546875" style="3" customWidth="1"/>
    <col min="12547" max="12551" width="16.5703125" style="3" customWidth="1"/>
    <col min="12552" max="12552" width="20.5703125" style="3" customWidth="1"/>
    <col min="12553" max="12553" width="21.140625" style="3" customWidth="1"/>
    <col min="12554" max="12554" width="9.5703125" style="3" customWidth="1"/>
    <col min="12555" max="12555" width="0.42578125" style="3" customWidth="1"/>
    <col min="12556" max="12562" width="6.42578125" style="3" customWidth="1"/>
    <col min="12563" max="12791" width="11.42578125" style="3"/>
    <col min="12792" max="12792" width="1" style="3" customWidth="1"/>
    <col min="12793" max="12793" width="4.28515625" style="3" customWidth="1"/>
    <col min="12794" max="12794" width="34.7109375" style="3" customWidth="1"/>
    <col min="12795" max="12795" width="0" style="3" hidden="1" customWidth="1"/>
    <col min="12796" max="12796" width="20" style="3" customWidth="1"/>
    <col min="12797" max="12797" width="20.85546875" style="3" customWidth="1"/>
    <col min="12798" max="12798" width="25" style="3" customWidth="1"/>
    <col min="12799" max="12799" width="18.7109375" style="3" customWidth="1"/>
    <col min="12800" max="12800" width="29.7109375" style="3" customWidth="1"/>
    <col min="12801" max="12801" width="13.42578125" style="3" customWidth="1"/>
    <col min="12802" max="12802" width="13.85546875" style="3" customWidth="1"/>
    <col min="12803" max="12807" width="16.5703125" style="3" customWidth="1"/>
    <col min="12808" max="12808" width="20.5703125" style="3" customWidth="1"/>
    <col min="12809" max="12809" width="21.140625" style="3" customWidth="1"/>
    <col min="12810" max="12810" width="9.5703125" style="3" customWidth="1"/>
    <col min="12811" max="12811" width="0.42578125" style="3" customWidth="1"/>
    <col min="12812" max="12818" width="6.42578125" style="3" customWidth="1"/>
    <col min="12819" max="13047" width="11.42578125" style="3"/>
    <col min="13048" max="13048" width="1" style="3" customWidth="1"/>
    <col min="13049" max="13049" width="4.28515625" style="3" customWidth="1"/>
    <col min="13050" max="13050" width="34.7109375" style="3" customWidth="1"/>
    <col min="13051" max="13051" width="0" style="3" hidden="1" customWidth="1"/>
    <col min="13052" max="13052" width="20" style="3" customWidth="1"/>
    <col min="13053" max="13053" width="20.85546875" style="3" customWidth="1"/>
    <col min="13054" max="13054" width="25" style="3" customWidth="1"/>
    <col min="13055" max="13055" width="18.7109375" style="3" customWidth="1"/>
    <col min="13056" max="13056" width="29.7109375" style="3" customWidth="1"/>
    <col min="13057" max="13057" width="13.42578125" style="3" customWidth="1"/>
    <col min="13058" max="13058" width="13.85546875" style="3" customWidth="1"/>
    <col min="13059" max="13063" width="16.5703125" style="3" customWidth="1"/>
    <col min="13064" max="13064" width="20.5703125" style="3" customWidth="1"/>
    <col min="13065" max="13065" width="21.140625" style="3" customWidth="1"/>
    <col min="13066" max="13066" width="9.5703125" style="3" customWidth="1"/>
    <col min="13067" max="13067" width="0.42578125" style="3" customWidth="1"/>
    <col min="13068" max="13074" width="6.42578125" style="3" customWidth="1"/>
    <col min="13075" max="13303" width="11.42578125" style="3"/>
    <col min="13304" max="13304" width="1" style="3" customWidth="1"/>
    <col min="13305" max="13305" width="4.28515625" style="3" customWidth="1"/>
    <col min="13306" max="13306" width="34.7109375" style="3" customWidth="1"/>
    <col min="13307" max="13307" width="0" style="3" hidden="1" customWidth="1"/>
    <col min="13308" max="13308" width="20" style="3" customWidth="1"/>
    <col min="13309" max="13309" width="20.85546875" style="3" customWidth="1"/>
    <col min="13310" max="13310" width="25" style="3" customWidth="1"/>
    <col min="13311" max="13311" width="18.7109375" style="3" customWidth="1"/>
    <col min="13312" max="13312" width="29.7109375" style="3" customWidth="1"/>
    <col min="13313" max="13313" width="13.42578125" style="3" customWidth="1"/>
    <col min="13314" max="13314" width="13.85546875" style="3" customWidth="1"/>
    <col min="13315" max="13319" width="16.5703125" style="3" customWidth="1"/>
    <col min="13320" max="13320" width="20.5703125" style="3" customWidth="1"/>
    <col min="13321" max="13321" width="21.140625" style="3" customWidth="1"/>
    <col min="13322" max="13322" width="9.5703125" style="3" customWidth="1"/>
    <col min="13323" max="13323" width="0.42578125" style="3" customWidth="1"/>
    <col min="13324" max="13330" width="6.42578125" style="3" customWidth="1"/>
    <col min="13331" max="13559" width="11.42578125" style="3"/>
    <col min="13560" max="13560" width="1" style="3" customWidth="1"/>
    <col min="13561" max="13561" width="4.28515625" style="3" customWidth="1"/>
    <col min="13562" max="13562" width="34.7109375" style="3" customWidth="1"/>
    <col min="13563" max="13563" width="0" style="3" hidden="1" customWidth="1"/>
    <col min="13564" max="13564" width="20" style="3" customWidth="1"/>
    <col min="13565" max="13565" width="20.85546875" style="3" customWidth="1"/>
    <col min="13566" max="13566" width="25" style="3" customWidth="1"/>
    <col min="13567" max="13567" width="18.7109375" style="3" customWidth="1"/>
    <col min="13568" max="13568" width="29.7109375" style="3" customWidth="1"/>
    <col min="13569" max="13569" width="13.42578125" style="3" customWidth="1"/>
    <col min="13570" max="13570" width="13.85546875" style="3" customWidth="1"/>
    <col min="13571" max="13575" width="16.5703125" style="3" customWidth="1"/>
    <col min="13576" max="13576" width="20.5703125" style="3" customWidth="1"/>
    <col min="13577" max="13577" width="21.140625" style="3" customWidth="1"/>
    <col min="13578" max="13578" width="9.5703125" style="3" customWidth="1"/>
    <col min="13579" max="13579" width="0.42578125" style="3" customWidth="1"/>
    <col min="13580" max="13586" width="6.42578125" style="3" customWidth="1"/>
    <col min="13587" max="13815" width="11.42578125" style="3"/>
    <col min="13816" max="13816" width="1" style="3" customWidth="1"/>
    <col min="13817" max="13817" width="4.28515625" style="3" customWidth="1"/>
    <col min="13818" max="13818" width="34.7109375" style="3" customWidth="1"/>
    <col min="13819" max="13819" width="0" style="3" hidden="1" customWidth="1"/>
    <col min="13820" max="13820" width="20" style="3" customWidth="1"/>
    <col min="13821" max="13821" width="20.85546875" style="3" customWidth="1"/>
    <col min="13822" max="13822" width="25" style="3" customWidth="1"/>
    <col min="13823" max="13823" width="18.7109375" style="3" customWidth="1"/>
    <col min="13824" max="13824" width="29.7109375" style="3" customWidth="1"/>
    <col min="13825" max="13825" width="13.42578125" style="3" customWidth="1"/>
    <col min="13826" max="13826" width="13.85546875" style="3" customWidth="1"/>
    <col min="13827" max="13831" width="16.5703125" style="3" customWidth="1"/>
    <col min="13832" max="13832" width="20.5703125" style="3" customWidth="1"/>
    <col min="13833" max="13833" width="21.140625" style="3" customWidth="1"/>
    <col min="13834" max="13834" width="9.5703125" style="3" customWidth="1"/>
    <col min="13835" max="13835" width="0.42578125" style="3" customWidth="1"/>
    <col min="13836" max="13842" width="6.42578125" style="3" customWidth="1"/>
    <col min="13843" max="14071" width="11.42578125" style="3"/>
    <col min="14072" max="14072" width="1" style="3" customWidth="1"/>
    <col min="14073" max="14073" width="4.28515625" style="3" customWidth="1"/>
    <col min="14074" max="14074" width="34.7109375" style="3" customWidth="1"/>
    <col min="14075" max="14075" width="0" style="3" hidden="1" customWidth="1"/>
    <col min="14076" max="14076" width="20" style="3" customWidth="1"/>
    <col min="14077" max="14077" width="20.85546875" style="3" customWidth="1"/>
    <col min="14078" max="14078" width="25" style="3" customWidth="1"/>
    <col min="14079" max="14079" width="18.7109375" style="3" customWidth="1"/>
    <col min="14080" max="14080" width="29.7109375" style="3" customWidth="1"/>
    <col min="14081" max="14081" width="13.42578125" style="3" customWidth="1"/>
    <col min="14082" max="14082" width="13.85546875" style="3" customWidth="1"/>
    <col min="14083" max="14087" width="16.5703125" style="3" customWidth="1"/>
    <col min="14088" max="14088" width="20.5703125" style="3" customWidth="1"/>
    <col min="14089" max="14089" width="21.140625" style="3" customWidth="1"/>
    <col min="14090" max="14090" width="9.5703125" style="3" customWidth="1"/>
    <col min="14091" max="14091" width="0.42578125" style="3" customWidth="1"/>
    <col min="14092" max="14098" width="6.42578125" style="3" customWidth="1"/>
    <col min="14099" max="14327" width="11.42578125" style="3"/>
    <col min="14328" max="14328" width="1" style="3" customWidth="1"/>
    <col min="14329" max="14329" width="4.28515625" style="3" customWidth="1"/>
    <col min="14330" max="14330" width="34.7109375" style="3" customWidth="1"/>
    <col min="14331" max="14331" width="0" style="3" hidden="1" customWidth="1"/>
    <col min="14332" max="14332" width="20" style="3" customWidth="1"/>
    <col min="14333" max="14333" width="20.85546875" style="3" customWidth="1"/>
    <col min="14334" max="14334" width="25" style="3" customWidth="1"/>
    <col min="14335" max="14335" width="18.7109375" style="3" customWidth="1"/>
    <col min="14336" max="14336" width="29.7109375" style="3" customWidth="1"/>
    <col min="14337" max="14337" width="13.42578125" style="3" customWidth="1"/>
    <col min="14338" max="14338" width="13.85546875" style="3" customWidth="1"/>
    <col min="14339" max="14343" width="16.5703125" style="3" customWidth="1"/>
    <col min="14344" max="14344" width="20.5703125" style="3" customWidth="1"/>
    <col min="14345" max="14345" width="21.140625" style="3" customWidth="1"/>
    <col min="14346" max="14346" width="9.5703125" style="3" customWidth="1"/>
    <col min="14347" max="14347" width="0.42578125" style="3" customWidth="1"/>
    <col min="14348" max="14354" width="6.42578125" style="3" customWidth="1"/>
    <col min="14355" max="14583" width="11.42578125" style="3"/>
    <col min="14584" max="14584" width="1" style="3" customWidth="1"/>
    <col min="14585" max="14585" width="4.28515625" style="3" customWidth="1"/>
    <col min="14586" max="14586" width="34.7109375" style="3" customWidth="1"/>
    <col min="14587" max="14587" width="0" style="3" hidden="1" customWidth="1"/>
    <col min="14588" max="14588" width="20" style="3" customWidth="1"/>
    <col min="14589" max="14589" width="20.85546875" style="3" customWidth="1"/>
    <col min="14590" max="14590" width="25" style="3" customWidth="1"/>
    <col min="14591" max="14591" width="18.7109375" style="3" customWidth="1"/>
    <col min="14592" max="14592" width="29.7109375" style="3" customWidth="1"/>
    <col min="14593" max="14593" width="13.42578125" style="3" customWidth="1"/>
    <col min="14594" max="14594" width="13.85546875" style="3" customWidth="1"/>
    <col min="14595" max="14599" width="16.5703125" style="3" customWidth="1"/>
    <col min="14600" max="14600" width="20.5703125" style="3" customWidth="1"/>
    <col min="14601" max="14601" width="21.140625" style="3" customWidth="1"/>
    <col min="14602" max="14602" width="9.5703125" style="3" customWidth="1"/>
    <col min="14603" max="14603" width="0.42578125" style="3" customWidth="1"/>
    <col min="14604" max="14610" width="6.42578125" style="3" customWidth="1"/>
    <col min="14611" max="14839" width="11.42578125" style="3"/>
    <col min="14840" max="14840" width="1" style="3" customWidth="1"/>
    <col min="14841" max="14841" width="4.28515625" style="3" customWidth="1"/>
    <col min="14842" max="14842" width="34.7109375" style="3" customWidth="1"/>
    <col min="14843" max="14843" width="0" style="3" hidden="1" customWidth="1"/>
    <col min="14844" max="14844" width="20" style="3" customWidth="1"/>
    <col min="14845" max="14845" width="20.85546875" style="3" customWidth="1"/>
    <col min="14846" max="14846" width="25" style="3" customWidth="1"/>
    <col min="14847" max="14847" width="18.7109375" style="3" customWidth="1"/>
    <col min="14848" max="14848" width="29.7109375" style="3" customWidth="1"/>
    <col min="14849" max="14849" width="13.42578125" style="3" customWidth="1"/>
    <col min="14850" max="14850" width="13.85546875" style="3" customWidth="1"/>
    <col min="14851" max="14855" width="16.5703125" style="3" customWidth="1"/>
    <col min="14856" max="14856" width="20.5703125" style="3" customWidth="1"/>
    <col min="14857" max="14857" width="21.140625" style="3" customWidth="1"/>
    <col min="14858" max="14858" width="9.5703125" style="3" customWidth="1"/>
    <col min="14859" max="14859" width="0.42578125" style="3" customWidth="1"/>
    <col min="14860" max="14866" width="6.42578125" style="3" customWidth="1"/>
    <col min="14867" max="15095" width="11.42578125" style="3"/>
    <col min="15096" max="15096" width="1" style="3" customWidth="1"/>
    <col min="15097" max="15097" width="4.28515625" style="3" customWidth="1"/>
    <col min="15098" max="15098" width="34.7109375" style="3" customWidth="1"/>
    <col min="15099" max="15099" width="0" style="3" hidden="1" customWidth="1"/>
    <col min="15100" max="15100" width="20" style="3" customWidth="1"/>
    <col min="15101" max="15101" width="20.85546875" style="3" customWidth="1"/>
    <col min="15102" max="15102" width="25" style="3" customWidth="1"/>
    <col min="15103" max="15103" width="18.7109375" style="3" customWidth="1"/>
    <col min="15104" max="15104" width="29.7109375" style="3" customWidth="1"/>
    <col min="15105" max="15105" width="13.42578125" style="3" customWidth="1"/>
    <col min="15106" max="15106" width="13.85546875" style="3" customWidth="1"/>
    <col min="15107" max="15111" width="16.5703125" style="3" customWidth="1"/>
    <col min="15112" max="15112" width="20.5703125" style="3" customWidth="1"/>
    <col min="15113" max="15113" width="21.140625" style="3" customWidth="1"/>
    <col min="15114" max="15114" width="9.5703125" style="3" customWidth="1"/>
    <col min="15115" max="15115" width="0.42578125" style="3" customWidth="1"/>
    <col min="15116" max="15122" width="6.42578125" style="3" customWidth="1"/>
    <col min="15123" max="15351" width="11.42578125" style="3"/>
    <col min="15352" max="15352" width="1" style="3" customWidth="1"/>
    <col min="15353" max="15353" width="4.28515625" style="3" customWidth="1"/>
    <col min="15354" max="15354" width="34.7109375" style="3" customWidth="1"/>
    <col min="15355" max="15355" width="0" style="3" hidden="1" customWidth="1"/>
    <col min="15356" max="15356" width="20" style="3" customWidth="1"/>
    <col min="15357" max="15357" width="20.85546875" style="3" customWidth="1"/>
    <col min="15358" max="15358" width="25" style="3" customWidth="1"/>
    <col min="15359" max="15359" width="18.7109375" style="3" customWidth="1"/>
    <col min="15360" max="15360" width="29.7109375" style="3" customWidth="1"/>
    <col min="15361" max="15361" width="13.42578125" style="3" customWidth="1"/>
    <col min="15362" max="15362" width="13.85546875" style="3" customWidth="1"/>
    <col min="15363" max="15367" width="16.5703125" style="3" customWidth="1"/>
    <col min="15368" max="15368" width="20.5703125" style="3" customWidth="1"/>
    <col min="15369" max="15369" width="21.140625" style="3" customWidth="1"/>
    <col min="15370" max="15370" width="9.5703125" style="3" customWidth="1"/>
    <col min="15371" max="15371" width="0.42578125" style="3" customWidth="1"/>
    <col min="15372" max="15378" width="6.42578125" style="3" customWidth="1"/>
    <col min="15379" max="15607" width="11.42578125" style="3"/>
    <col min="15608" max="15608" width="1" style="3" customWidth="1"/>
    <col min="15609" max="15609" width="4.28515625" style="3" customWidth="1"/>
    <col min="15610" max="15610" width="34.7109375" style="3" customWidth="1"/>
    <col min="15611" max="15611" width="0" style="3" hidden="1" customWidth="1"/>
    <col min="15612" max="15612" width="20" style="3" customWidth="1"/>
    <col min="15613" max="15613" width="20.85546875" style="3" customWidth="1"/>
    <col min="15614" max="15614" width="25" style="3" customWidth="1"/>
    <col min="15615" max="15615" width="18.7109375" style="3" customWidth="1"/>
    <col min="15616" max="15616" width="29.7109375" style="3" customWidth="1"/>
    <col min="15617" max="15617" width="13.42578125" style="3" customWidth="1"/>
    <col min="15618" max="15618" width="13.85546875" style="3" customWidth="1"/>
    <col min="15619" max="15623" width="16.5703125" style="3" customWidth="1"/>
    <col min="15624" max="15624" width="20.5703125" style="3" customWidth="1"/>
    <col min="15625" max="15625" width="21.140625" style="3" customWidth="1"/>
    <col min="15626" max="15626" width="9.5703125" style="3" customWidth="1"/>
    <col min="15627" max="15627" width="0.42578125" style="3" customWidth="1"/>
    <col min="15628" max="15634" width="6.42578125" style="3" customWidth="1"/>
    <col min="15635" max="15863" width="11.42578125" style="3"/>
    <col min="15864" max="15864" width="1" style="3" customWidth="1"/>
    <col min="15865" max="15865" width="4.28515625" style="3" customWidth="1"/>
    <col min="15866" max="15866" width="34.7109375" style="3" customWidth="1"/>
    <col min="15867" max="15867" width="0" style="3" hidden="1" customWidth="1"/>
    <col min="15868" max="15868" width="20" style="3" customWidth="1"/>
    <col min="15869" max="15869" width="20.85546875" style="3" customWidth="1"/>
    <col min="15870" max="15870" width="25" style="3" customWidth="1"/>
    <col min="15871" max="15871" width="18.7109375" style="3" customWidth="1"/>
    <col min="15872" max="15872" width="29.7109375" style="3" customWidth="1"/>
    <col min="15873" max="15873" width="13.42578125" style="3" customWidth="1"/>
    <col min="15874" max="15874" width="13.85546875" style="3" customWidth="1"/>
    <col min="15875" max="15879" width="16.5703125" style="3" customWidth="1"/>
    <col min="15880" max="15880" width="20.5703125" style="3" customWidth="1"/>
    <col min="15881" max="15881" width="21.140625" style="3" customWidth="1"/>
    <col min="15882" max="15882" width="9.5703125" style="3" customWidth="1"/>
    <col min="15883" max="15883" width="0.42578125" style="3" customWidth="1"/>
    <col min="15884" max="15890" width="6.42578125" style="3" customWidth="1"/>
    <col min="15891" max="16119" width="11.42578125" style="3"/>
    <col min="16120" max="16120" width="1" style="3" customWidth="1"/>
    <col min="16121" max="16121" width="4.28515625" style="3" customWidth="1"/>
    <col min="16122" max="16122" width="34.7109375" style="3" customWidth="1"/>
    <col min="16123" max="16123" width="0" style="3" hidden="1" customWidth="1"/>
    <col min="16124" max="16124" width="20" style="3" customWidth="1"/>
    <col min="16125" max="16125" width="20.85546875" style="3" customWidth="1"/>
    <col min="16126" max="16126" width="25" style="3" customWidth="1"/>
    <col min="16127" max="16127" width="18.7109375" style="3" customWidth="1"/>
    <col min="16128" max="16128" width="29.7109375" style="3" customWidth="1"/>
    <col min="16129" max="16129" width="13.42578125" style="3" customWidth="1"/>
    <col min="16130" max="16130" width="13.85546875" style="3" customWidth="1"/>
    <col min="16131" max="16135" width="16.5703125" style="3" customWidth="1"/>
    <col min="16136" max="16136" width="20.5703125" style="3" customWidth="1"/>
    <col min="16137" max="16137" width="21.140625" style="3" customWidth="1"/>
    <col min="16138" max="16138" width="9.5703125" style="3" customWidth="1"/>
    <col min="16139" max="16139" width="0.42578125" style="3" customWidth="1"/>
    <col min="16140" max="16146" width="6.42578125" style="3" customWidth="1"/>
    <col min="16147" max="16367" width="11.42578125" style="3"/>
    <col min="16368" max="16380" width="11.42578125" style="3" customWidth="1"/>
    <col min="16381" max="16384" width="11.42578125" style="3"/>
  </cols>
  <sheetData>
    <row r="2" spans="2:16" ht="26.25" x14ac:dyDescent="0.25">
      <c r="B2" s="215" t="s">
        <v>43</v>
      </c>
      <c r="C2" s="216"/>
      <c r="D2" s="216"/>
      <c r="E2" s="216"/>
      <c r="F2" s="216"/>
      <c r="G2" s="216"/>
      <c r="H2" s="216"/>
      <c r="I2" s="216"/>
      <c r="J2" s="216"/>
      <c r="K2" s="216"/>
      <c r="L2" s="216"/>
      <c r="M2" s="216"/>
      <c r="N2" s="216"/>
      <c r="O2" s="216"/>
    </row>
    <row r="4" spans="2:16" ht="26.25" x14ac:dyDescent="0.25">
      <c r="B4" s="215" t="s">
        <v>36</v>
      </c>
      <c r="C4" s="216"/>
      <c r="D4" s="216"/>
      <c r="E4" s="216"/>
      <c r="F4" s="216"/>
      <c r="G4" s="216"/>
      <c r="H4" s="216"/>
      <c r="I4" s="216"/>
      <c r="J4" s="216"/>
      <c r="K4" s="216"/>
      <c r="L4" s="216"/>
      <c r="M4" s="216"/>
      <c r="N4" s="216"/>
      <c r="O4" s="216"/>
    </row>
    <row r="6" spans="2:16" ht="15.75" thickBot="1" x14ac:dyDescent="0.3"/>
    <row r="7" spans="2:16" ht="21.75" thickBot="1" x14ac:dyDescent="0.3">
      <c r="B7" s="5" t="s">
        <v>2</v>
      </c>
      <c r="C7" s="256" t="s">
        <v>77</v>
      </c>
      <c r="D7" s="256"/>
      <c r="E7" s="256"/>
      <c r="F7" s="256"/>
      <c r="G7" s="256"/>
      <c r="H7" s="256"/>
      <c r="I7" s="256"/>
      <c r="J7" s="256"/>
      <c r="K7" s="256"/>
      <c r="L7" s="256"/>
      <c r="M7" s="257"/>
    </row>
    <row r="8" spans="2:16" ht="16.5" thickBot="1" x14ac:dyDescent="0.3">
      <c r="B8" s="6" t="s">
        <v>3</v>
      </c>
      <c r="C8" s="256"/>
      <c r="D8" s="256"/>
      <c r="E8" s="256"/>
      <c r="F8" s="256"/>
      <c r="G8" s="256"/>
      <c r="H8" s="256"/>
      <c r="I8" s="256"/>
      <c r="J8" s="256"/>
      <c r="K8" s="256"/>
      <c r="L8" s="256"/>
      <c r="M8" s="257"/>
    </row>
    <row r="9" spans="2:16" ht="16.5" thickBot="1" x14ac:dyDescent="0.3">
      <c r="B9" s="6" t="s">
        <v>4</v>
      </c>
      <c r="C9" s="256"/>
      <c r="D9" s="256"/>
      <c r="E9" s="256"/>
      <c r="F9" s="256"/>
      <c r="G9" s="256"/>
      <c r="H9" s="256"/>
      <c r="I9" s="256"/>
      <c r="J9" s="256"/>
      <c r="K9" s="256"/>
      <c r="L9" s="256"/>
      <c r="M9" s="257"/>
    </row>
    <row r="10" spans="2:16" ht="16.5" thickBot="1" x14ac:dyDescent="0.3">
      <c r="B10" s="6" t="s">
        <v>5</v>
      </c>
      <c r="C10" s="256"/>
      <c r="D10" s="256"/>
      <c r="E10" s="256"/>
      <c r="F10" s="256"/>
      <c r="G10" s="256"/>
      <c r="H10" s="256"/>
      <c r="I10" s="256"/>
      <c r="J10" s="256"/>
      <c r="K10" s="256"/>
      <c r="L10" s="256"/>
      <c r="M10" s="257"/>
    </row>
    <row r="11" spans="2:16" ht="16.5" thickBot="1" x14ac:dyDescent="0.3">
      <c r="B11" s="6" t="s">
        <v>6</v>
      </c>
      <c r="C11" s="258" t="s">
        <v>78</v>
      </c>
      <c r="D11" s="258"/>
      <c r="E11" s="259"/>
      <c r="F11" s="72"/>
      <c r="G11" s="72"/>
      <c r="H11" s="72"/>
      <c r="I11" s="72"/>
      <c r="J11" s="72"/>
      <c r="K11" s="72"/>
      <c r="L11" s="72"/>
      <c r="M11" s="85"/>
    </row>
    <row r="12" spans="2:16" ht="16.5" thickBot="1" x14ac:dyDescent="0.3">
      <c r="B12" s="8" t="s">
        <v>7</v>
      </c>
      <c r="C12" s="163">
        <v>41982</v>
      </c>
      <c r="D12" s="9"/>
      <c r="E12" s="9"/>
      <c r="F12" s="73"/>
      <c r="G12" s="73"/>
      <c r="H12" s="73"/>
      <c r="I12" s="73"/>
      <c r="J12" s="73"/>
      <c r="K12" s="73"/>
      <c r="L12" s="73"/>
      <c r="M12" s="86"/>
    </row>
    <row r="13" spans="2:16" ht="15.75" x14ac:dyDescent="0.25">
      <c r="B13" s="7"/>
      <c r="C13" s="10"/>
      <c r="D13" s="11"/>
      <c r="E13" s="11"/>
      <c r="F13" s="83"/>
      <c r="G13" s="83"/>
      <c r="M13" s="83"/>
    </row>
    <row r="14" spans="2:16" x14ac:dyDescent="0.25">
      <c r="M14" s="42"/>
    </row>
    <row r="15" spans="2:16" ht="45.75" customHeight="1" x14ac:dyDescent="0.25">
      <c r="B15" s="249" t="s">
        <v>44</v>
      </c>
      <c r="C15" s="249"/>
      <c r="D15" s="61" t="s">
        <v>10</v>
      </c>
      <c r="E15" s="61" t="s">
        <v>11</v>
      </c>
      <c r="F15" s="176" t="s">
        <v>23</v>
      </c>
      <c r="G15" s="61" t="s">
        <v>73</v>
      </c>
      <c r="I15" s="67"/>
      <c r="J15" s="67"/>
      <c r="K15" s="67"/>
      <c r="L15" s="67"/>
      <c r="M15" s="67"/>
      <c r="N15" s="42"/>
      <c r="O15" s="41"/>
      <c r="P15" s="70"/>
    </row>
    <row r="16" spans="2:16" x14ac:dyDescent="0.25">
      <c r="B16" s="249"/>
      <c r="C16" s="249"/>
      <c r="D16" s="183">
        <v>6</v>
      </c>
      <c r="E16" s="18">
        <v>2276226290</v>
      </c>
      <c r="F16" s="184">
        <v>1090</v>
      </c>
      <c r="G16" s="185">
        <f>+F16*80%</f>
        <v>872</v>
      </c>
      <c r="I16" s="74"/>
      <c r="J16" s="74"/>
      <c r="K16" s="74"/>
      <c r="L16" s="74"/>
      <c r="M16" s="74"/>
      <c r="N16" s="42"/>
      <c r="O16" s="41"/>
      <c r="P16" s="70"/>
    </row>
    <row r="17" spans="1:16" x14ac:dyDescent="0.25">
      <c r="B17" s="249"/>
      <c r="C17" s="249"/>
      <c r="D17" s="183">
        <v>7</v>
      </c>
      <c r="E17" s="18">
        <v>2505937200</v>
      </c>
      <c r="F17" s="184">
        <v>1200</v>
      </c>
      <c r="G17" s="185">
        <f>+F17*80%</f>
        <v>960</v>
      </c>
      <c r="I17" s="74"/>
      <c r="J17" s="74"/>
      <c r="K17" s="74"/>
      <c r="L17" s="74"/>
      <c r="M17" s="74"/>
      <c r="N17" s="42"/>
      <c r="O17" s="41"/>
      <c r="P17" s="70"/>
    </row>
    <row r="18" spans="1:16" x14ac:dyDescent="0.25">
      <c r="B18" s="249"/>
      <c r="C18" s="249"/>
      <c r="D18" s="177"/>
      <c r="E18" s="178"/>
      <c r="F18" s="179"/>
      <c r="G18" s="180"/>
      <c r="H18" s="76"/>
      <c r="I18" s="74"/>
      <c r="J18" s="74"/>
      <c r="K18" s="74"/>
      <c r="L18" s="74"/>
      <c r="M18" s="74"/>
      <c r="N18" s="42"/>
      <c r="O18" s="41"/>
      <c r="P18" s="70"/>
    </row>
    <row r="19" spans="1:16" x14ac:dyDescent="0.25">
      <c r="B19" s="249"/>
      <c r="C19" s="249"/>
      <c r="D19" s="177"/>
      <c r="E19" s="181"/>
      <c r="F19" s="179"/>
      <c r="G19" s="180"/>
      <c r="H19" s="13"/>
      <c r="I19" s="74"/>
      <c r="J19" s="74"/>
      <c r="K19" s="74"/>
      <c r="L19" s="74"/>
      <c r="M19" s="74"/>
      <c r="N19" s="12"/>
      <c r="O19" s="41"/>
      <c r="P19" s="70"/>
    </row>
    <row r="20" spans="1:16" x14ac:dyDescent="0.25">
      <c r="B20" s="249"/>
      <c r="C20" s="249"/>
      <c r="D20" s="177"/>
      <c r="E20" s="181"/>
      <c r="F20" s="179"/>
      <c r="G20" s="180"/>
      <c r="H20" s="13"/>
      <c r="I20" s="21"/>
      <c r="J20" s="21"/>
      <c r="K20" s="21"/>
      <c r="L20" s="21"/>
      <c r="M20" s="21"/>
      <c r="N20" s="12"/>
      <c r="O20" s="41"/>
      <c r="P20" s="70"/>
    </row>
    <row r="21" spans="1:16" x14ac:dyDescent="0.25">
      <c r="B21" s="249"/>
      <c r="C21" s="249"/>
      <c r="D21" s="177"/>
      <c r="E21" s="25"/>
      <c r="F21" s="179"/>
      <c r="G21" s="182"/>
      <c r="H21" s="13"/>
      <c r="N21" s="12"/>
      <c r="O21" s="41"/>
      <c r="P21" s="70"/>
    </row>
    <row r="22" spans="1:16" x14ac:dyDescent="0.25">
      <c r="B22" s="249"/>
      <c r="C22" s="249"/>
      <c r="D22" s="177"/>
      <c r="E22" s="25"/>
      <c r="F22" s="179"/>
      <c r="G22" s="182"/>
      <c r="H22" s="13"/>
      <c r="N22" s="12"/>
      <c r="O22" s="41"/>
      <c r="P22" s="70"/>
    </row>
    <row r="23" spans="1:16" x14ac:dyDescent="0.25">
      <c r="B23" s="260" t="s">
        <v>12</v>
      </c>
      <c r="C23" s="261"/>
      <c r="D23" s="172"/>
      <c r="E23" s="173">
        <f>SUM(E16:E22)</f>
        <v>4782163490</v>
      </c>
      <c r="F23" s="174">
        <f>SUM(F16:F22)</f>
        <v>2290</v>
      </c>
      <c r="G23" s="175"/>
      <c r="H23" s="13"/>
      <c r="N23" s="12"/>
      <c r="O23" s="41"/>
      <c r="P23" s="70"/>
    </row>
    <row r="24" spans="1:16" x14ac:dyDescent="0.25">
      <c r="A24" s="67"/>
      <c r="C24" s="35"/>
      <c r="D24" s="20"/>
      <c r="E24" s="36"/>
      <c r="F24" s="84"/>
      <c r="G24" s="84"/>
      <c r="H24" s="75"/>
      <c r="I24" s="75"/>
      <c r="J24" s="75"/>
      <c r="K24" s="75"/>
      <c r="L24" s="75"/>
    </row>
    <row r="25" spans="1:16" x14ac:dyDescent="0.25">
      <c r="A25" s="67"/>
      <c r="C25" s="35"/>
      <c r="D25" s="20"/>
      <c r="E25" s="36"/>
      <c r="F25" s="84"/>
      <c r="G25" s="84"/>
      <c r="H25" s="75"/>
      <c r="I25" s="75"/>
      <c r="J25" s="75"/>
      <c r="K25" s="75"/>
      <c r="L25" s="75"/>
    </row>
    <row r="26" spans="1:16" ht="15.75" x14ac:dyDescent="0.25">
      <c r="A26" s="67"/>
      <c r="B26" s="122" t="s">
        <v>59</v>
      </c>
      <c r="C26" s="38"/>
      <c r="D26" s="38"/>
      <c r="E26" s="38"/>
      <c r="F26" s="80"/>
      <c r="G26" s="80"/>
      <c r="M26" s="42"/>
    </row>
    <row r="27" spans="1:16" x14ac:dyDescent="0.25">
      <c r="A27" s="67"/>
      <c r="B27" s="52"/>
      <c r="C27" s="38"/>
      <c r="D27" s="38"/>
      <c r="E27" s="38"/>
      <c r="F27" s="80"/>
      <c r="G27" s="80"/>
      <c r="M27" s="42"/>
    </row>
    <row r="28" spans="1:16" x14ac:dyDescent="0.25">
      <c r="A28" s="67"/>
      <c r="B28" s="248" t="s">
        <v>80</v>
      </c>
      <c r="C28" s="248"/>
      <c r="D28" s="248"/>
      <c r="E28" s="38"/>
      <c r="F28" s="80"/>
      <c r="G28" s="80"/>
      <c r="M28" s="42"/>
    </row>
    <row r="29" spans="1:16" x14ac:dyDescent="0.25">
      <c r="A29" s="67"/>
      <c r="B29" s="54" t="s">
        <v>25</v>
      </c>
      <c r="C29" s="54" t="s">
        <v>60</v>
      </c>
      <c r="D29" s="54" t="s">
        <v>61</v>
      </c>
      <c r="E29" s="38"/>
      <c r="F29" s="80"/>
      <c r="G29" s="80"/>
      <c r="M29" s="42"/>
    </row>
    <row r="30" spans="1:16" x14ac:dyDescent="0.25">
      <c r="A30" s="67"/>
      <c r="B30" s="51" t="s">
        <v>62</v>
      </c>
      <c r="C30" s="90" t="s">
        <v>74</v>
      </c>
      <c r="D30" s="90"/>
      <c r="E30" s="38"/>
      <c r="F30" s="80"/>
      <c r="G30" s="80"/>
      <c r="M30" s="42"/>
    </row>
    <row r="31" spans="1:16" x14ac:dyDescent="0.25">
      <c r="A31" s="67"/>
      <c r="B31" s="51" t="s">
        <v>63</v>
      </c>
      <c r="C31" s="90" t="s">
        <v>74</v>
      </c>
      <c r="D31" s="90"/>
      <c r="E31" s="38"/>
      <c r="F31" s="80"/>
      <c r="G31" s="80"/>
      <c r="M31" s="42"/>
    </row>
    <row r="32" spans="1:16" x14ac:dyDescent="0.25">
      <c r="A32" s="67"/>
      <c r="B32" s="51" t="s">
        <v>64</v>
      </c>
      <c r="C32" s="90" t="s">
        <v>74</v>
      </c>
      <c r="D32" s="149"/>
      <c r="E32" s="38"/>
      <c r="F32" s="80"/>
      <c r="G32" s="80"/>
      <c r="M32" s="42"/>
    </row>
    <row r="33" spans="1:15" x14ac:dyDescent="0.25">
      <c r="A33" s="67"/>
      <c r="B33" s="51" t="s">
        <v>65</v>
      </c>
      <c r="C33" s="90" t="s">
        <v>74</v>
      </c>
      <c r="D33" s="90"/>
      <c r="E33" s="38"/>
      <c r="F33" s="80"/>
      <c r="G33" s="80"/>
      <c r="M33" s="42"/>
    </row>
    <row r="34" spans="1:15" x14ac:dyDescent="0.25">
      <c r="A34" s="67"/>
      <c r="B34" s="4"/>
      <c r="C34" s="33"/>
      <c r="D34" s="33"/>
      <c r="E34" s="38"/>
      <c r="F34" s="80"/>
      <c r="G34" s="80"/>
      <c r="M34" s="42"/>
    </row>
    <row r="35" spans="1:15" x14ac:dyDescent="0.25">
      <c r="A35" s="67"/>
      <c r="B35" s="238" t="s">
        <v>81</v>
      </c>
      <c r="C35" s="239"/>
      <c r="D35" s="239"/>
      <c r="E35" s="38"/>
      <c r="F35" s="80"/>
      <c r="G35" s="80"/>
      <c r="M35" s="42"/>
    </row>
    <row r="36" spans="1:15" x14ac:dyDescent="0.25">
      <c r="A36" s="67"/>
      <c r="B36" s="54" t="s">
        <v>25</v>
      </c>
      <c r="C36" s="54" t="s">
        <v>60</v>
      </c>
      <c r="D36" s="54" t="s">
        <v>61</v>
      </c>
      <c r="E36" s="38"/>
      <c r="F36" s="80"/>
      <c r="G36" s="80"/>
      <c r="M36" s="42"/>
    </row>
    <row r="37" spans="1:15" x14ac:dyDescent="0.25">
      <c r="A37" s="67"/>
      <c r="B37" s="51" t="s">
        <v>62</v>
      </c>
      <c r="C37" s="90" t="s">
        <v>74</v>
      </c>
      <c r="D37" s="90"/>
      <c r="E37" s="38"/>
      <c r="F37" s="80"/>
      <c r="G37" s="80"/>
      <c r="M37" s="42"/>
    </row>
    <row r="38" spans="1:15" x14ac:dyDescent="0.25">
      <c r="A38" s="67"/>
      <c r="B38" s="51" t="s">
        <v>63</v>
      </c>
      <c r="C38" s="90" t="s">
        <v>74</v>
      </c>
      <c r="D38" s="90"/>
      <c r="E38" s="38"/>
      <c r="F38" s="80"/>
      <c r="G38" s="80"/>
      <c r="M38" s="42"/>
    </row>
    <row r="39" spans="1:15" x14ac:dyDescent="0.25">
      <c r="A39" s="67"/>
      <c r="B39" s="51" t="s">
        <v>64</v>
      </c>
      <c r="C39" s="90" t="s">
        <v>74</v>
      </c>
      <c r="D39" s="149"/>
      <c r="E39" s="38"/>
      <c r="F39" s="80"/>
      <c r="G39" s="80"/>
      <c r="M39" s="42"/>
    </row>
    <row r="40" spans="1:15" x14ac:dyDescent="0.25">
      <c r="A40" s="67"/>
      <c r="B40" s="51" t="s">
        <v>65</v>
      </c>
      <c r="C40" s="90" t="s">
        <v>74</v>
      </c>
      <c r="D40" s="90"/>
      <c r="E40" s="38"/>
      <c r="F40" s="80"/>
      <c r="G40" s="80"/>
      <c r="M40" s="42"/>
    </row>
    <row r="41" spans="1:15" x14ac:dyDescent="0.25">
      <c r="A41" s="67"/>
      <c r="B41" s="4"/>
      <c r="C41" s="33"/>
      <c r="D41" s="33"/>
      <c r="E41" s="38"/>
      <c r="F41" s="80"/>
      <c r="G41" s="80"/>
      <c r="M41" s="42"/>
    </row>
    <row r="42" spans="1:15" x14ac:dyDescent="0.25">
      <c r="A42" s="67"/>
      <c r="B42" s="248" t="s">
        <v>80</v>
      </c>
      <c r="C42" s="248"/>
      <c r="D42" s="248"/>
      <c r="E42" s="38"/>
      <c r="F42" s="80"/>
      <c r="G42" s="80"/>
      <c r="M42" s="42"/>
    </row>
    <row r="43" spans="1:15" x14ac:dyDescent="0.25">
      <c r="A43" s="67"/>
      <c r="B43" s="52" t="s">
        <v>254</v>
      </c>
      <c r="C43" s="38"/>
      <c r="D43" s="38"/>
      <c r="E43" s="38"/>
      <c r="F43" s="38"/>
      <c r="G43" s="38"/>
      <c r="M43" s="42"/>
      <c r="N43" s="3"/>
      <c r="O43" s="3"/>
    </row>
    <row r="44" spans="1:15" x14ac:dyDescent="0.25">
      <c r="A44" s="67"/>
      <c r="B44" s="38"/>
      <c r="C44" s="38"/>
      <c r="D44" s="38"/>
      <c r="E44" s="38"/>
      <c r="F44" s="38"/>
      <c r="G44" s="38"/>
      <c r="M44" s="42"/>
      <c r="N44" s="3"/>
      <c r="O44" s="3"/>
    </row>
    <row r="45" spans="1:15" x14ac:dyDescent="0.25">
      <c r="A45" s="67"/>
      <c r="B45" s="38"/>
      <c r="C45" s="38"/>
      <c r="D45" s="38"/>
      <c r="E45" s="38"/>
      <c r="F45" s="38"/>
      <c r="G45" s="38"/>
      <c r="M45" s="42"/>
      <c r="N45" s="3"/>
      <c r="O45" s="3"/>
    </row>
    <row r="46" spans="1:15" x14ac:dyDescent="0.25">
      <c r="A46" s="67"/>
      <c r="B46" s="54" t="s">
        <v>25</v>
      </c>
      <c r="C46" s="54" t="s">
        <v>41</v>
      </c>
      <c r="D46" s="142" t="s">
        <v>39</v>
      </c>
      <c r="E46" s="142" t="s">
        <v>13</v>
      </c>
      <c r="F46" s="38"/>
      <c r="G46" s="38"/>
      <c r="M46" s="42"/>
      <c r="N46" s="3"/>
      <c r="O46" s="3"/>
    </row>
    <row r="47" spans="1:15" ht="42.75" x14ac:dyDescent="0.25">
      <c r="A47" s="67"/>
      <c r="B47" s="39" t="s">
        <v>66</v>
      </c>
      <c r="C47" s="40">
        <v>40</v>
      </c>
      <c r="D47" s="140">
        <v>40</v>
      </c>
      <c r="E47" s="233">
        <f>+D47+D48</f>
        <v>75</v>
      </c>
      <c r="F47" s="38"/>
      <c r="G47" s="38"/>
      <c r="M47" s="42"/>
      <c r="N47" s="3"/>
      <c r="O47" s="3"/>
    </row>
    <row r="48" spans="1:15" ht="71.25" x14ac:dyDescent="0.25">
      <c r="A48" s="67"/>
      <c r="B48" s="39" t="s">
        <v>67</v>
      </c>
      <c r="C48" s="40">
        <v>60</v>
      </c>
      <c r="D48" s="140">
        <f>F247</f>
        <v>35</v>
      </c>
      <c r="E48" s="234"/>
      <c r="F48" s="38"/>
      <c r="G48" s="38"/>
      <c r="M48" s="42"/>
      <c r="N48" s="3"/>
      <c r="O48" s="3"/>
    </row>
    <row r="49" spans="1:22" x14ac:dyDescent="0.25">
      <c r="A49" s="67"/>
      <c r="B49" s="4"/>
      <c r="C49" s="33"/>
      <c r="D49" s="33"/>
      <c r="E49" s="38"/>
      <c r="F49" s="80"/>
      <c r="G49" s="80"/>
      <c r="M49" s="42"/>
    </row>
    <row r="50" spans="1:22" x14ac:dyDescent="0.25">
      <c r="A50" s="67"/>
      <c r="B50" s="4"/>
      <c r="C50" s="33"/>
      <c r="D50" s="33"/>
      <c r="E50" s="38"/>
      <c r="F50" s="80"/>
      <c r="G50" s="80"/>
      <c r="M50" s="42"/>
    </row>
    <row r="51" spans="1:22" x14ac:dyDescent="0.25">
      <c r="A51" s="67"/>
      <c r="B51" s="248" t="s">
        <v>81</v>
      </c>
      <c r="C51" s="248"/>
      <c r="D51" s="248"/>
      <c r="E51" s="38"/>
      <c r="F51" s="80"/>
      <c r="G51" s="80"/>
      <c r="M51" s="42"/>
    </row>
    <row r="52" spans="1:22" x14ac:dyDescent="0.25">
      <c r="A52" s="67"/>
      <c r="B52" s="52" t="s">
        <v>254</v>
      </c>
      <c r="C52" s="38"/>
      <c r="D52" s="38"/>
      <c r="E52" s="38"/>
      <c r="F52" s="38"/>
      <c r="G52" s="38"/>
      <c r="M52" s="42"/>
      <c r="N52" s="3"/>
      <c r="O52" s="3"/>
    </row>
    <row r="53" spans="1:22" x14ac:dyDescent="0.25">
      <c r="A53" s="67"/>
      <c r="B53" s="38"/>
      <c r="C53" s="38"/>
      <c r="D53" s="38"/>
      <c r="E53" s="38"/>
      <c r="F53" s="38"/>
      <c r="G53" s="38"/>
      <c r="M53" s="42"/>
      <c r="N53" s="3"/>
      <c r="O53" s="3"/>
    </row>
    <row r="54" spans="1:22" x14ac:dyDescent="0.25">
      <c r="A54" s="67"/>
      <c r="B54" s="38"/>
      <c r="C54" s="38"/>
      <c r="D54" s="38"/>
      <c r="E54" s="38"/>
      <c r="F54" s="38"/>
      <c r="G54" s="38"/>
      <c r="M54" s="42"/>
      <c r="N54" s="3"/>
      <c r="O54" s="3"/>
    </row>
    <row r="55" spans="1:22" x14ac:dyDescent="0.25">
      <c r="A55" s="67"/>
      <c r="B55" s="54" t="s">
        <v>25</v>
      </c>
      <c r="C55" s="54" t="s">
        <v>41</v>
      </c>
      <c r="D55" s="142" t="s">
        <v>39</v>
      </c>
      <c r="E55" s="142" t="s">
        <v>13</v>
      </c>
      <c r="F55" s="38"/>
      <c r="G55" s="38"/>
      <c r="M55" s="42"/>
      <c r="N55" s="3"/>
      <c r="O55" s="3"/>
    </row>
    <row r="56" spans="1:22" ht="42.75" x14ac:dyDescent="0.25">
      <c r="A56" s="67"/>
      <c r="B56" s="39" t="s">
        <v>66</v>
      </c>
      <c r="C56" s="40">
        <v>40</v>
      </c>
      <c r="D56" s="140">
        <f>D265</f>
        <v>40</v>
      </c>
      <c r="E56" s="233">
        <f>+D56+D57</f>
        <v>50</v>
      </c>
      <c r="F56" s="38"/>
      <c r="G56" s="38"/>
      <c r="M56" s="42"/>
      <c r="N56" s="3"/>
      <c r="O56" s="3"/>
    </row>
    <row r="57" spans="1:22" ht="71.25" x14ac:dyDescent="0.25">
      <c r="A57" s="67"/>
      <c r="B57" s="39" t="s">
        <v>67</v>
      </c>
      <c r="C57" s="40">
        <v>60</v>
      </c>
      <c r="D57" s="140">
        <f>D266</f>
        <v>10</v>
      </c>
      <c r="E57" s="234"/>
      <c r="F57" s="38"/>
      <c r="G57" s="38"/>
      <c r="M57" s="42"/>
      <c r="N57" s="3"/>
      <c r="O57" s="3"/>
    </row>
    <row r="58" spans="1:22" x14ac:dyDescent="0.25">
      <c r="A58" s="67"/>
      <c r="B58" s="4"/>
      <c r="C58" s="33"/>
      <c r="D58" s="33"/>
      <c r="E58" s="38"/>
      <c r="F58" s="80"/>
      <c r="G58" s="80"/>
      <c r="M58" s="42"/>
    </row>
    <row r="59" spans="1:22" x14ac:dyDescent="0.25">
      <c r="A59" s="67"/>
      <c r="F59" s="80"/>
      <c r="G59" s="80"/>
      <c r="M59" s="42"/>
    </row>
    <row r="60" spans="1:22" ht="15.75" thickBot="1" x14ac:dyDescent="0.3">
      <c r="L60" s="251" t="s">
        <v>27</v>
      </c>
      <c r="M60" s="251"/>
    </row>
    <row r="61" spans="1:22" ht="27" customHeight="1" x14ac:dyDescent="0.25">
      <c r="B61" s="100" t="s">
        <v>79</v>
      </c>
      <c r="L61" s="28"/>
      <c r="M61" s="28"/>
    </row>
    <row r="62" spans="1:22" ht="15.75" thickBot="1" x14ac:dyDescent="0.3">
      <c r="L62" s="28"/>
      <c r="M62" s="28"/>
    </row>
    <row r="63" spans="1:22" s="2" customFormat="1" ht="109.5" customHeight="1" x14ac:dyDescent="0.25">
      <c r="A63" s="76"/>
      <c r="B63" s="49" t="s">
        <v>322</v>
      </c>
      <c r="C63" s="49" t="s">
        <v>324</v>
      </c>
      <c r="D63" s="49" t="s">
        <v>325</v>
      </c>
      <c r="E63" s="49" t="s">
        <v>326</v>
      </c>
      <c r="F63" s="49" t="s">
        <v>323</v>
      </c>
      <c r="G63" s="49" t="s">
        <v>327</v>
      </c>
      <c r="H63" s="49" t="s">
        <v>328</v>
      </c>
      <c r="I63" s="49" t="s">
        <v>329</v>
      </c>
      <c r="J63" s="49" t="s">
        <v>330</v>
      </c>
      <c r="K63" s="49" t="s">
        <v>271</v>
      </c>
      <c r="L63" s="37" t="s">
        <v>270</v>
      </c>
      <c r="M63" s="49" t="s">
        <v>269</v>
      </c>
      <c r="N63" s="49" t="s">
        <v>268</v>
      </c>
      <c r="O63" s="59" t="s">
        <v>9</v>
      </c>
    </row>
    <row r="64" spans="1:22" s="46" customFormat="1" ht="137.25" customHeight="1" x14ac:dyDescent="0.2">
      <c r="A64" s="22"/>
      <c r="B64" s="47" t="s">
        <v>82</v>
      </c>
      <c r="C64" s="47" t="s">
        <v>82</v>
      </c>
      <c r="D64" s="47" t="s">
        <v>76</v>
      </c>
      <c r="E64" s="56" t="s">
        <v>83</v>
      </c>
      <c r="F64" s="55" t="s">
        <v>85</v>
      </c>
      <c r="G64" s="130">
        <v>41519</v>
      </c>
      <c r="H64" s="130">
        <v>41912</v>
      </c>
      <c r="I64" s="44" t="s">
        <v>61</v>
      </c>
      <c r="J64" s="56">
        <v>13</v>
      </c>
      <c r="K64" s="56"/>
      <c r="L64" s="56">
        <v>1414</v>
      </c>
      <c r="M64" s="56" t="s">
        <v>72</v>
      </c>
      <c r="N64" s="88">
        <v>3781939984</v>
      </c>
      <c r="O64" s="14">
        <v>43</v>
      </c>
      <c r="P64" s="186"/>
      <c r="Q64" s="186"/>
      <c r="R64" s="187"/>
      <c r="S64" s="45"/>
      <c r="T64" s="45"/>
      <c r="U64" s="45"/>
      <c r="V64" s="45"/>
    </row>
    <row r="65" spans="1:22" s="46" customFormat="1" ht="93.75" customHeight="1" x14ac:dyDescent="0.25">
      <c r="A65" s="22"/>
      <c r="B65" s="203" t="s">
        <v>82</v>
      </c>
      <c r="C65" s="203" t="s">
        <v>82</v>
      </c>
      <c r="D65" s="203" t="s">
        <v>86</v>
      </c>
      <c r="E65" s="204" t="s">
        <v>87</v>
      </c>
      <c r="F65" s="205" t="s">
        <v>85</v>
      </c>
      <c r="G65" s="130">
        <v>41303</v>
      </c>
      <c r="H65" s="130">
        <v>41515</v>
      </c>
      <c r="I65" s="204" t="s">
        <v>61</v>
      </c>
      <c r="J65" s="206">
        <v>7</v>
      </c>
      <c r="K65" s="206"/>
      <c r="L65" s="206">
        <v>350</v>
      </c>
      <c r="M65" s="206" t="s">
        <v>72</v>
      </c>
      <c r="N65" s="207">
        <v>28000000</v>
      </c>
      <c r="O65" s="208">
        <v>46</v>
      </c>
      <c r="P65" s="188"/>
      <c r="Q65" s="189"/>
      <c r="R65" s="190"/>
      <c r="S65" s="45"/>
      <c r="T65" s="45"/>
      <c r="U65" s="45"/>
      <c r="V65" s="45"/>
    </row>
    <row r="66" spans="1:22" s="46" customFormat="1" ht="45" x14ac:dyDescent="0.25">
      <c r="A66" s="22"/>
      <c r="B66" s="47" t="s">
        <v>82</v>
      </c>
      <c r="C66" s="47" t="s">
        <v>82</v>
      </c>
      <c r="D66" s="47" t="s">
        <v>88</v>
      </c>
      <c r="E66" s="57" t="s">
        <v>89</v>
      </c>
      <c r="F66" s="43" t="s">
        <v>85</v>
      </c>
      <c r="G66" s="130">
        <v>40953</v>
      </c>
      <c r="H66" s="130">
        <v>41261</v>
      </c>
      <c r="I66" s="44" t="s">
        <v>61</v>
      </c>
      <c r="J66" s="56">
        <v>10</v>
      </c>
      <c r="K66" s="56">
        <v>0</v>
      </c>
      <c r="L66" s="56">
        <v>150</v>
      </c>
      <c r="M66" s="56" t="s">
        <v>72</v>
      </c>
      <c r="N66" s="88">
        <v>20000000</v>
      </c>
      <c r="O66" s="14">
        <v>47</v>
      </c>
      <c r="P66" s="45"/>
      <c r="Q66" s="45"/>
      <c r="R66" s="45"/>
      <c r="S66" s="45"/>
      <c r="T66" s="45"/>
      <c r="U66" s="45"/>
      <c r="V66" s="45"/>
    </row>
    <row r="67" spans="1:22" s="46" customFormat="1" x14ac:dyDescent="0.25">
      <c r="A67" s="22"/>
      <c r="B67" s="47"/>
      <c r="C67" s="48"/>
      <c r="D67" s="47"/>
      <c r="E67" s="56"/>
      <c r="F67" s="43"/>
      <c r="G67" s="43"/>
      <c r="H67" s="44"/>
      <c r="I67" s="44"/>
      <c r="J67" s="56"/>
      <c r="K67" s="56"/>
      <c r="L67" s="56"/>
      <c r="M67" s="56"/>
      <c r="N67" s="88"/>
      <c r="O67" s="14"/>
      <c r="P67" s="45"/>
      <c r="Q67" s="45"/>
      <c r="R67" s="45"/>
      <c r="S67" s="45"/>
      <c r="T67" s="45"/>
      <c r="U67" s="45"/>
      <c r="V67" s="45"/>
    </row>
    <row r="68" spans="1:22" s="15" customFormat="1" x14ac:dyDescent="0.25">
      <c r="A68" s="22"/>
      <c r="B68" s="101" t="s">
        <v>13</v>
      </c>
      <c r="C68" s="102"/>
      <c r="D68" s="103"/>
      <c r="E68" s="104"/>
      <c r="F68" s="105"/>
      <c r="G68" s="105"/>
      <c r="H68" s="106"/>
      <c r="I68" s="106"/>
      <c r="J68" s="107">
        <f>SUM(J64:J67)</f>
        <v>30</v>
      </c>
      <c r="K68" s="107">
        <f>SUM(K64:K67)</f>
        <v>0</v>
      </c>
      <c r="L68" s="108">
        <f>SUM(L64:L67)</f>
        <v>1914</v>
      </c>
      <c r="M68" s="107">
        <f>SUM(M64:M67)</f>
        <v>0</v>
      </c>
      <c r="N68" s="109"/>
      <c r="O68" s="110"/>
      <c r="P68" s="167"/>
      <c r="Q68" s="167"/>
      <c r="R68" s="168"/>
      <c r="S68" s="168"/>
    </row>
    <row r="69" spans="1:22" s="16" customFormat="1" x14ac:dyDescent="0.25">
      <c r="E69" s="17"/>
      <c r="F69" s="76"/>
      <c r="G69" s="76"/>
      <c r="H69" s="76"/>
      <c r="I69" s="76"/>
      <c r="J69" s="76"/>
      <c r="K69" s="76"/>
      <c r="L69" s="76"/>
      <c r="M69" s="76"/>
      <c r="N69" s="76"/>
      <c r="O69" s="71"/>
    </row>
    <row r="70" spans="1:22" s="16" customFormat="1" x14ac:dyDescent="0.25">
      <c r="B70" s="252" t="s">
        <v>22</v>
      </c>
      <c r="C70" s="252" t="s">
        <v>21</v>
      </c>
      <c r="D70" s="250" t="s">
        <v>26</v>
      </c>
      <c r="E70" s="250"/>
      <c r="F70" s="76"/>
      <c r="G70" s="76"/>
      <c r="H70" s="76"/>
      <c r="I70" s="76"/>
      <c r="J70" s="76"/>
      <c r="K70" s="76"/>
      <c r="L70" s="76"/>
      <c r="M70" s="76"/>
      <c r="N70" s="76"/>
      <c r="O70" s="71"/>
    </row>
    <row r="71" spans="1:22" s="16" customFormat="1" x14ac:dyDescent="0.25">
      <c r="B71" s="253"/>
      <c r="C71" s="253"/>
      <c r="D71" s="53" t="s">
        <v>17</v>
      </c>
      <c r="E71" s="111" t="s">
        <v>18</v>
      </c>
      <c r="F71" s="76"/>
      <c r="G71" s="76"/>
      <c r="H71" s="76"/>
      <c r="I71" s="76"/>
      <c r="J71" s="76"/>
      <c r="K71" s="76"/>
      <c r="L71" s="76"/>
      <c r="M71" s="76"/>
      <c r="N71" s="76"/>
      <c r="O71" s="71"/>
    </row>
    <row r="72" spans="1:22" s="16" customFormat="1" ht="30.6" customHeight="1" x14ac:dyDescent="0.25">
      <c r="B72" s="26" t="s">
        <v>16</v>
      </c>
      <c r="C72" s="27" t="s">
        <v>321</v>
      </c>
      <c r="D72" s="24" t="s">
        <v>74</v>
      </c>
      <c r="E72" s="24"/>
      <c r="F72" s="77"/>
      <c r="G72" s="77"/>
      <c r="H72" s="77"/>
      <c r="I72" s="77"/>
      <c r="J72" s="77"/>
      <c r="K72" s="77"/>
      <c r="L72" s="77"/>
      <c r="M72" s="76"/>
      <c r="N72" s="76"/>
      <c r="O72" s="71"/>
    </row>
    <row r="73" spans="1:22" s="16" customFormat="1" ht="30" customHeight="1" x14ac:dyDescent="0.25">
      <c r="B73" s="26" t="s">
        <v>19</v>
      </c>
      <c r="C73" s="27" t="s">
        <v>90</v>
      </c>
      <c r="D73" s="24" t="s">
        <v>74</v>
      </c>
      <c r="E73" s="24"/>
      <c r="F73" s="76"/>
      <c r="G73" s="76"/>
      <c r="H73" s="76"/>
      <c r="I73" s="76"/>
      <c r="J73" s="76"/>
      <c r="K73" s="76"/>
      <c r="L73" s="76"/>
      <c r="M73" s="76"/>
      <c r="N73" s="76"/>
      <c r="O73" s="71"/>
    </row>
    <row r="74" spans="1:22" s="16" customFormat="1" ht="30" customHeight="1" x14ac:dyDescent="0.25">
      <c r="B74" s="62"/>
      <c r="C74" s="63"/>
      <c r="D74" s="138"/>
      <c r="E74" s="64"/>
      <c r="F74" s="76"/>
      <c r="G74" s="76"/>
      <c r="H74" s="76"/>
      <c r="I74" s="76"/>
      <c r="J74" s="76"/>
      <c r="K74" s="76"/>
      <c r="L74" s="76"/>
      <c r="M74" s="76"/>
      <c r="N74" s="76"/>
      <c r="O74" s="71"/>
    </row>
    <row r="75" spans="1:22" ht="30" customHeight="1" x14ac:dyDescent="0.25">
      <c r="B75" s="91" t="s">
        <v>92</v>
      </c>
      <c r="L75" s="28"/>
      <c r="M75" s="28"/>
    </row>
    <row r="76" spans="1:22" ht="15.75" thickBot="1" x14ac:dyDescent="0.3">
      <c r="L76" s="28"/>
      <c r="M76" s="28"/>
    </row>
    <row r="77" spans="1:22" ht="60" x14ac:dyDescent="0.25">
      <c r="B77" s="49" t="s">
        <v>68</v>
      </c>
      <c r="C77" s="49" t="s">
        <v>69</v>
      </c>
      <c r="D77" s="49" t="s">
        <v>70</v>
      </c>
      <c r="E77" s="49" t="s">
        <v>33</v>
      </c>
      <c r="F77" s="49" t="s">
        <v>45</v>
      </c>
      <c r="G77" s="49" t="s">
        <v>14</v>
      </c>
      <c r="H77" s="49" t="s">
        <v>8</v>
      </c>
      <c r="I77" s="49" t="s">
        <v>24</v>
      </c>
      <c r="J77" s="49" t="s">
        <v>42</v>
      </c>
      <c r="K77" s="49" t="s">
        <v>15</v>
      </c>
      <c r="L77" s="37" t="s">
        <v>20</v>
      </c>
      <c r="M77" s="49" t="s">
        <v>71</v>
      </c>
      <c r="N77" s="49" t="s">
        <v>28</v>
      </c>
      <c r="O77" s="59" t="s">
        <v>9</v>
      </c>
    </row>
    <row r="78" spans="1:22" ht="45" x14ac:dyDescent="0.25">
      <c r="B78" s="47" t="s">
        <v>82</v>
      </c>
      <c r="C78" s="47" t="s">
        <v>82</v>
      </c>
      <c r="D78" s="47" t="s">
        <v>93</v>
      </c>
      <c r="E78" s="56" t="s">
        <v>94</v>
      </c>
      <c r="F78" s="55" t="s">
        <v>95</v>
      </c>
      <c r="G78" s="130">
        <v>41690</v>
      </c>
      <c r="H78" s="130">
        <v>41871</v>
      </c>
      <c r="I78" s="44" t="s">
        <v>61</v>
      </c>
      <c r="J78" s="56">
        <v>6</v>
      </c>
      <c r="K78" s="56">
        <v>0</v>
      </c>
      <c r="L78" s="56">
        <v>250</v>
      </c>
      <c r="M78" s="56" t="s">
        <v>72</v>
      </c>
      <c r="N78" s="87">
        <v>14000000</v>
      </c>
      <c r="O78" s="14">
        <v>50</v>
      </c>
    </row>
    <row r="79" spans="1:22" s="16" customFormat="1" ht="45" x14ac:dyDescent="0.25">
      <c r="B79" s="47" t="s">
        <v>82</v>
      </c>
      <c r="C79" s="47" t="s">
        <v>82</v>
      </c>
      <c r="D79" s="47" t="s">
        <v>96</v>
      </c>
      <c r="E79" s="57" t="s">
        <v>97</v>
      </c>
      <c r="F79" s="55" t="s">
        <v>95</v>
      </c>
      <c r="G79" s="130">
        <v>41323</v>
      </c>
      <c r="H79" s="130">
        <v>41473</v>
      </c>
      <c r="I79" s="44" t="s">
        <v>61</v>
      </c>
      <c r="J79" s="56">
        <v>0</v>
      </c>
      <c r="K79" s="56">
        <v>5</v>
      </c>
      <c r="L79" s="56">
        <v>1000</v>
      </c>
      <c r="M79" s="56" t="s">
        <v>72</v>
      </c>
      <c r="N79" s="87">
        <v>25000000</v>
      </c>
      <c r="O79" s="14">
        <v>186</v>
      </c>
    </row>
    <row r="80" spans="1:22" s="16" customFormat="1" ht="205.5" customHeight="1" x14ac:dyDescent="0.25">
      <c r="B80" s="47" t="s">
        <v>82</v>
      </c>
      <c r="C80" s="47" t="s">
        <v>82</v>
      </c>
      <c r="D80" s="47" t="s">
        <v>96</v>
      </c>
      <c r="E80" s="57" t="s">
        <v>97</v>
      </c>
      <c r="F80" s="55" t="s">
        <v>95</v>
      </c>
      <c r="G80" s="130">
        <v>41323</v>
      </c>
      <c r="H80" s="130">
        <v>41596</v>
      </c>
      <c r="I80" s="44" t="s">
        <v>61</v>
      </c>
      <c r="J80" s="56">
        <v>9</v>
      </c>
      <c r="K80" s="56">
        <v>0</v>
      </c>
      <c r="L80" s="56">
        <v>1000</v>
      </c>
      <c r="M80" s="56" t="s">
        <v>72</v>
      </c>
      <c r="N80" s="87">
        <v>25000000</v>
      </c>
      <c r="O80" s="14">
        <v>186</v>
      </c>
    </row>
    <row r="81" spans="1:16" ht="45" x14ac:dyDescent="0.25">
      <c r="B81" s="47" t="s">
        <v>82</v>
      </c>
      <c r="C81" s="47" t="s">
        <v>82</v>
      </c>
      <c r="D81" s="47" t="s">
        <v>98</v>
      </c>
      <c r="E81" s="56" t="s">
        <v>99</v>
      </c>
      <c r="F81" s="43" t="s">
        <v>95</v>
      </c>
      <c r="G81" s="130">
        <v>40924</v>
      </c>
      <c r="H81" s="130">
        <v>41229</v>
      </c>
      <c r="I81" s="44" t="s">
        <v>61</v>
      </c>
      <c r="J81" s="56">
        <v>10</v>
      </c>
      <c r="K81" s="56">
        <v>0</v>
      </c>
      <c r="L81" s="56">
        <v>350</v>
      </c>
      <c r="M81" s="56" t="s">
        <v>72</v>
      </c>
      <c r="N81" s="87">
        <v>12000000</v>
      </c>
      <c r="O81" s="14">
        <v>52</v>
      </c>
    </row>
    <row r="82" spans="1:16" x14ac:dyDescent="0.25">
      <c r="B82" s="101" t="s">
        <v>13</v>
      </c>
      <c r="C82" s="102"/>
      <c r="D82" s="103"/>
      <c r="E82" s="104"/>
      <c r="F82" s="105"/>
      <c r="G82" s="105"/>
      <c r="H82" s="106"/>
      <c r="I82" s="106"/>
      <c r="J82" s="108">
        <f>SUM(J78:J81)</f>
        <v>25</v>
      </c>
      <c r="K82" s="107">
        <f>SUM(K78:K81)</f>
        <v>5</v>
      </c>
      <c r="L82" s="108">
        <f>SUM(L78:L81)</f>
        <v>2600</v>
      </c>
      <c r="M82" s="107">
        <f>SUM(M78:M81)</f>
        <v>0</v>
      </c>
      <c r="N82" s="109"/>
      <c r="O82" s="110"/>
    </row>
    <row r="83" spans="1:16" ht="15.75" thickBot="1" x14ac:dyDescent="0.3">
      <c r="B83" s="16"/>
      <c r="C83" s="16"/>
      <c r="D83" s="16"/>
      <c r="E83" s="17"/>
      <c r="F83" s="76"/>
      <c r="G83" s="76"/>
      <c r="H83" s="76"/>
      <c r="I83" s="76"/>
      <c r="J83" s="76"/>
      <c r="K83" s="76"/>
      <c r="L83" s="76"/>
      <c r="M83" s="76"/>
      <c r="N83" s="76"/>
      <c r="O83" s="71"/>
    </row>
    <row r="84" spans="1:16" s="4" customFormat="1" ht="15.75" thickBot="1" x14ac:dyDescent="0.3">
      <c r="A84" s="64"/>
      <c r="B84" s="92" t="s">
        <v>22</v>
      </c>
      <c r="C84" s="93" t="s">
        <v>21</v>
      </c>
      <c r="D84" s="254" t="s">
        <v>26</v>
      </c>
      <c r="E84" s="255"/>
      <c r="F84" s="21"/>
      <c r="G84" s="21"/>
      <c r="H84" s="21"/>
      <c r="I84" s="21"/>
      <c r="J84" s="21"/>
      <c r="K84" s="21"/>
      <c r="L84" s="21"/>
      <c r="M84" s="21"/>
      <c r="N84" s="21"/>
      <c r="O84" s="19"/>
    </row>
    <row r="85" spans="1:16" s="4" customFormat="1" x14ac:dyDescent="0.25">
      <c r="A85" s="64"/>
      <c r="B85" s="94"/>
      <c r="C85" s="49"/>
      <c r="D85" s="49" t="s">
        <v>17</v>
      </c>
      <c r="E85" s="95" t="s">
        <v>18</v>
      </c>
      <c r="F85" s="21"/>
      <c r="G85" s="21"/>
      <c r="H85" s="21"/>
      <c r="I85" s="21"/>
      <c r="J85" s="21"/>
      <c r="K85" s="21"/>
      <c r="L85" s="21"/>
      <c r="M85" s="21"/>
      <c r="N85" s="21"/>
      <c r="O85" s="19"/>
    </row>
    <row r="86" spans="1:16" s="4" customFormat="1" ht="28.5" customHeight="1" x14ac:dyDescent="0.25">
      <c r="A86" s="64"/>
      <c r="B86" s="99" t="s">
        <v>16</v>
      </c>
      <c r="C86" s="27">
        <f>+J82</f>
        <v>25</v>
      </c>
      <c r="D86" s="24" t="s">
        <v>74</v>
      </c>
      <c r="E86" s="120"/>
      <c r="F86" s="77"/>
      <c r="G86" s="77"/>
      <c r="H86" s="77"/>
      <c r="I86" s="77"/>
      <c r="J86" s="77"/>
      <c r="K86" s="77"/>
      <c r="L86" s="77"/>
      <c r="M86" s="21"/>
      <c r="N86" s="21"/>
      <c r="O86" s="19"/>
    </row>
    <row r="87" spans="1:16" s="4" customFormat="1" ht="15.75" thickBot="1" x14ac:dyDescent="0.3">
      <c r="A87" s="64"/>
      <c r="B87" s="96" t="s">
        <v>19</v>
      </c>
      <c r="C87" s="97">
        <f>+L82</f>
        <v>2600</v>
      </c>
      <c r="D87" s="98" t="s">
        <v>74</v>
      </c>
      <c r="E87" s="121"/>
      <c r="F87" s="21"/>
      <c r="G87" s="21"/>
      <c r="H87" s="21"/>
      <c r="I87" s="21"/>
      <c r="J87" s="21"/>
      <c r="K87" s="21"/>
      <c r="L87" s="21"/>
      <c r="M87" s="21"/>
      <c r="N87" s="21"/>
      <c r="O87" s="19"/>
    </row>
    <row r="88" spans="1:16" s="16" customFormat="1" ht="30" customHeight="1" x14ac:dyDescent="0.25">
      <c r="B88" s="62"/>
      <c r="C88" s="63"/>
      <c r="D88" s="141"/>
      <c r="E88" s="64"/>
      <c r="F88" s="76"/>
      <c r="G88" s="76"/>
      <c r="H88" s="76"/>
      <c r="I88" s="76"/>
      <c r="J88" s="76"/>
      <c r="K88" s="76"/>
      <c r="L88" s="76"/>
      <c r="M88" s="76"/>
      <c r="N88" s="76"/>
      <c r="O88" s="71"/>
    </row>
    <row r="89" spans="1:16" s="16" customFormat="1" ht="30" customHeight="1" thickBot="1" x14ac:dyDescent="0.3">
      <c r="B89" s="62"/>
      <c r="C89" s="63"/>
      <c r="D89" s="138"/>
      <c r="E89" s="64"/>
      <c r="F89" s="76"/>
      <c r="G89" s="76"/>
      <c r="H89" s="76"/>
      <c r="I89" s="76"/>
      <c r="J89" s="76"/>
      <c r="K89" s="76"/>
      <c r="L89" s="76"/>
      <c r="M89" s="76"/>
      <c r="N89" s="76"/>
      <c r="O89" s="71"/>
    </row>
    <row r="90" spans="1:16" ht="27" thickBot="1" x14ac:dyDescent="0.3">
      <c r="B90" s="262" t="s">
        <v>199</v>
      </c>
      <c r="C90" s="262"/>
      <c r="D90" s="262"/>
      <c r="E90" s="262"/>
      <c r="F90" s="262"/>
      <c r="G90" s="262"/>
      <c r="H90" s="262"/>
      <c r="I90" s="262"/>
      <c r="J90" s="262"/>
      <c r="K90" s="262"/>
      <c r="L90" s="262"/>
      <c r="M90" s="262"/>
      <c r="N90" s="3"/>
      <c r="O90" s="3"/>
    </row>
    <row r="91" spans="1:16" x14ac:dyDescent="0.25">
      <c r="F91" s="3"/>
      <c r="G91" s="3"/>
      <c r="H91" s="3"/>
      <c r="I91" s="3"/>
      <c r="J91" s="3"/>
      <c r="K91" s="3"/>
      <c r="L91" s="3"/>
      <c r="M91" s="3"/>
      <c r="N91" s="3"/>
      <c r="O91" s="3"/>
    </row>
    <row r="92" spans="1:16" x14ac:dyDescent="0.25">
      <c r="B92" s="3" t="s">
        <v>80</v>
      </c>
      <c r="F92" s="3"/>
      <c r="G92" s="3"/>
      <c r="H92" s="3"/>
      <c r="I92" s="3"/>
      <c r="J92" s="3"/>
      <c r="K92" s="3"/>
      <c r="L92" s="3"/>
      <c r="M92" s="3"/>
      <c r="N92" s="3"/>
      <c r="O92" s="3"/>
    </row>
    <row r="93" spans="1:16" ht="109.5" customHeight="1" x14ac:dyDescent="0.25">
      <c r="B93" s="137" t="s">
        <v>200</v>
      </c>
      <c r="C93" s="137" t="s">
        <v>201</v>
      </c>
      <c r="D93" s="137" t="s">
        <v>202</v>
      </c>
      <c r="E93" s="137" t="s">
        <v>203</v>
      </c>
      <c r="F93" s="137" t="s">
        <v>204</v>
      </c>
      <c r="G93" s="137" t="s">
        <v>205</v>
      </c>
      <c r="H93" s="137" t="s">
        <v>206</v>
      </c>
      <c r="I93" s="137" t="s">
        <v>207</v>
      </c>
      <c r="J93" s="29" t="s">
        <v>208</v>
      </c>
      <c r="K93" s="137" t="s">
        <v>209</v>
      </c>
      <c r="L93" s="136" t="s">
        <v>210</v>
      </c>
      <c r="M93" s="136" t="s">
        <v>211</v>
      </c>
      <c r="N93" s="217" t="s">
        <v>9</v>
      </c>
      <c r="O93" s="219"/>
      <c r="P93" s="51"/>
    </row>
    <row r="94" spans="1:16" s="16" customFormat="1" ht="55.5" customHeight="1" x14ac:dyDescent="0.25">
      <c r="B94" s="25" t="s">
        <v>235</v>
      </c>
      <c r="C94" s="191" t="s">
        <v>235</v>
      </c>
      <c r="D94" s="58" t="s">
        <v>215</v>
      </c>
      <c r="E94" s="192">
        <v>50</v>
      </c>
      <c r="F94" s="24" t="s">
        <v>72</v>
      </c>
      <c r="G94" s="24" t="s">
        <v>72</v>
      </c>
      <c r="H94" s="24" t="s">
        <v>60</v>
      </c>
      <c r="I94" s="24" t="s">
        <v>60</v>
      </c>
      <c r="J94" s="24" t="s">
        <v>60</v>
      </c>
      <c r="K94" s="24" t="s">
        <v>60</v>
      </c>
      <c r="L94" s="24" t="s">
        <v>60</v>
      </c>
      <c r="M94" s="24" t="s">
        <v>60</v>
      </c>
      <c r="N94" s="211">
        <v>188</v>
      </c>
      <c r="O94" s="212"/>
      <c r="P94" s="68"/>
    </row>
    <row r="95" spans="1:16" s="16" customFormat="1" ht="66" customHeight="1" x14ac:dyDescent="0.25">
      <c r="B95" s="25" t="s">
        <v>235</v>
      </c>
      <c r="C95" s="191" t="s">
        <v>235</v>
      </c>
      <c r="D95" s="58" t="s">
        <v>216</v>
      </c>
      <c r="E95" s="192">
        <v>50</v>
      </c>
      <c r="F95" s="24" t="s">
        <v>72</v>
      </c>
      <c r="G95" s="24" t="s">
        <v>72</v>
      </c>
      <c r="H95" s="24" t="s">
        <v>60</v>
      </c>
      <c r="I95" s="24" t="s">
        <v>60</v>
      </c>
      <c r="J95" s="24" t="s">
        <v>60</v>
      </c>
      <c r="K95" s="24" t="s">
        <v>60</v>
      </c>
      <c r="L95" s="24" t="s">
        <v>60</v>
      </c>
      <c r="M95" s="24" t="s">
        <v>60</v>
      </c>
      <c r="N95" s="211">
        <v>188</v>
      </c>
      <c r="O95" s="212"/>
      <c r="P95" s="68"/>
    </row>
    <row r="96" spans="1:16" s="16" customFormat="1" ht="60" customHeight="1" x14ac:dyDescent="0.25">
      <c r="B96" s="25" t="s">
        <v>235</v>
      </c>
      <c r="C96" s="191" t="s">
        <v>235</v>
      </c>
      <c r="D96" s="58" t="s">
        <v>217</v>
      </c>
      <c r="E96" s="192">
        <v>50</v>
      </c>
      <c r="F96" s="24" t="s">
        <v>72</v>
      </c>
      <c r="G96" s="24" t="s">
        <v>72</v>
      </c>
      <c r="H96" s="24" t="s">
        <v>60</v>
      </c>
      <c r="I96" s="24" t="s">
        <v>60</v>
      </c>
      <c r="J96" s="24" t="s">
        <v>60</v>
      </c>
      <c r="K96" s="24" t="s">
        <v>60</v>
      </c>
      <c r="L96" s="24" t="s">
        <v>60</v>
      </c>
      <c r="M96" s="24" t="s">
        <v>60</v>
      </c>
      <c r="N96" s="211">
        <v>188</v>
      </c>
      <c r="O96" s="212"/>
      <c r="P96" s="68"/>
    </row>
    <row r="97" spans="2:16" s="16" customFormat="1" ht="52.5" customHeight="1" x14ac:dyDescent="0.25">
      <c r="B97" s="25" t="s">
        <v>235</v>
      </c>
      <c r="C97" s="191" t="s">
        <v>235</v>
      </c>
      <c r="D97" s="58" t="s">
        <v>218</v>
      </c>
      <c r="E97" s="192">
        <v>50</v>
      </c>
      <c r="F97" s="24" t="s">
        <v>72</v>
      </c>
      <c r="G97" s="24" t="s">
        <v>72</v>
      </c>
      <c r="H97" s="24" t="s">
        <v>60</v>
      </c>
      <c r="I97" s="24" t="s">
        <v>60</v>
      </c>
      <c r="J97" s="24" t="s">
        <v>60</v>
      </c>
      <c r="K97" s="24" t="s">
        <v>60</v>
      </c>
      <c r="L97" s="24" t="s">
        <v>60</v>
      </c>
      <c r="M97" s="24" t="s">
        <v>60</v>
      </c>
      <c r="N97" s="211">
        <v>188</v>
      </c>
      <c r="O97" s="212"/>
      <c r="P97" s="68"/>
    </row>
    <row r="98" spans="2:16" s="16" customFormat="1" ht="52.5" customHeight="1" x14ac:dyDescent="0.25">
      <c r="B98" s="25" t="s">
        <v>235</v>
      </c>
      <c r="C98" s="191" t="s">
        <v>235</v>
      </c>
      <c r="D98" s="58" t="s">
        <v>218</v>
      </c>
      <c r="E98" s="192">
        <v>50</v>
      </c>
      <c r="F98" s="24" t="s">
        <v>72</v>
      </c>
      <c r="G98" s="24" t="s">
        <v>72</v>
      </c>
      <c r="H98" s="24" t="s">
        <v>60</v>
      </c>
      <c r="I98" s="24" t="s">
        <v>60</v>
      </c>
      <c r="J98" s="24" t="s">
        <v>60</v>
      </c>
      <c r="K98" s="24" t="s">
        <v>60</v>
      </c>
      <c r="L98" s="24" t="s">
        <v>60</v>
      </c>
      <c r="M98" s="24" t="s">
        <v>60</v>
      </c>
      <c r="N98" s="211">
        <v>188</v>
      </c>
      <c r="O98" s="212"/>
      <c r="P98" s="68"/>
    </row>
    <row r="99" spans="2:16" s="16" customFormat="1" ht="51.75" customHeight="1" x14ac:dyDescent="0.25">
      <c r="B99" s="25" t="s">
        <v>235</v>
      </c>
      <c r="C99" s="191" t="s">
        <v>235</v>
      </c>
      <c r="D99" s="58" t="s">
        <v>219</v>
      </c>
      <c r="E99" s="192">
        <v>50</v>
      </c>
      <c r="F99" s="24" t="s">
        <v>72</v>
      </c>
      <c r="G99" s="24" t="s">
        <v>72</v>
      </c>
      <c r="H99" s="24" t="s">
        <v>60</v>
      </c>
      <c r="I99" s="24" t="s">
        <v>60</v>
      </c>
      <c r="J99" s="24" t="s">
        <v>60</v>
      </c>
      <c r="K99" s="24" t="s">
        <v>60</v>
      </c>
      <c r="L99" s="24" t="s">
        <v>60</v>
      </c>
      <c r="M99" s="24" t="s">
        <v>60</v>
      </c>
      <c r="N99" s="211">
        <v>188</v>
      </c>
      <c r="O99" s="212"/>
      <c r="P99" s="68"/>
    </row>
    <row r="100" spans="2:16" s="16" customFormat="1" ht="51" customHeight="1" x14ac:dyDescent="0.25">
      <c r="B100" s="25" t="s">
        <v>235</v>
      </c>
      <c r="C100" s="191" t="s">
        <v>235</v>
      </c>
      <c r="D100" s="58" t="s">
        <v>220</v>
      </c>
      <c r="E100" s="192">
        <v>50</v>
      </c>
      <c r="F100" s="24" t="s">
        <v>72</v>
      </c>
      <c r="G100" s="24" t="s">
        <v>72</v>
      </c>
      <c r="H100" s="24" t="s">
        <v>60</v>
      </c>
      <c r="I100" s="24" t="s">
        <v>60</v>
      </c>
      <c r="J100" s="24" t="s">
        <v>60</v>
      </c>
      <c r="K100" s="24" t="s">
        <v>60</v>
      </c>
      <c r="L100" s="24" t="s">
        <v>60</v>
      </c>
      <c r="M100" s="24" t="s">
        <v>60</v>
      </c>
      <c r="N100" s="211">
        <v>188</v>
      </c>
      <c r="O100" s="212"/>
      <c r="P100" s="68"/>
    </row>
    <row r="101" spans="2:16" s="16" customFormat="1" ht="47.25" customHeight="1" x14ac:dyDescent="0.25">
      <c r="B101" s="25" t="s">
        <v>235</v>
      </c>
      <c r="C101" s="191" t="s">
        <v>235</v>
      </c>
      <c r="D101" s="58" t="s">
        <v>221</v>
      </c>
      <c r="E101" s="192">
        <v>50</v>
      </c>
      <c r="F101" s="24" t="s">
        <v>72</v>
      </c>
      <c r="G101" s="24" t="s">
        <v>72</v>
      </c>
      <c r="H101" s="24" t="s">
        <v>60</v>
      </c>
      <c r="I101" s="24" t="s">
        <v>60</v>
      </c>
      <c r="J101" s="24" t="s">
        <v>60</v>
      </c>
      <c r="K101" s="24" t="s">
        <v>60</v>
      </c>
      <c r="L101" s="24" t="s">
        <v>60</v>
      </c>
      <c r="M101" s="24" t="s">
        <v>60</v>
      </c>
      <c r="N101" s="211">
        <v>188</v>
      </c>
      <c r="O101" s="212"/>
      <c r="P101" s="68"/>
    </row>
    <row r="102" spans="2:16" s="16" customFormat="1" ht="54.75" customHeight="1" x14ac:dyDescent="0.25">
      <c r="B102" s="25" t="s">
        <v>235</v>
      </c>
      <c r="C102" s="191" t="s">
        <v>235</v>
      </c>
      <c r="D102" s="58" t="s">
        <v>222</v>
      </c>
      <c r="E102" s="192">
        <v>50</v>
      </c>
      <c r="F102" s="24" t="s">
        <v>72</v>
      </c>
      <c r="G102" s="24" t="s">
        <v>72</v>
      </c>
      <c r="H102" s="24" t="s">
        <v>60</v>
      </c>
      <c r="I102" s="24" t="s">
        <v>60</v>
      </c>
      <c r="J102" s="24" t="s">
        <v>60</v>
      </c>
      <c r="K102" s="24" t="s">
        <v>60</v>
      </c>
      <c r="L102" s="24" t="s">
        <v>60</v>
      </c>
      <c r="M102" s="24" t="s">
        <v>60</v>
      </c>
      <c r="N102" s="211">
        <v>188</v>
      </c>
      <c r="O102" s="212"/>
      <c r="P102" s="68"/>
    </row>
    <row r="103" spans="2:16" s="16" customFormat="1" ht="51.75" customHeight="1" x14ac:dyDescent="0.25">
      <c r="B103" s="25" t="s">
        <v>235</v>
      </c>
      <c r="C103" s="191" t="s">
        <v>235</v>
      </c>
      <c r="D103" s="58" t="s">
        <v>223</v>
      </c>
      <c r="E103" s="192">
        <v>50</v>
      </c>
      <c r="F103" s="24" t="s">
        <v>72</v>
      </c>
      <c r="G103" s="24" t="s">
        <v>72</v>
      </c>
      <c r="H103" s="24" t="s">
        <v>60</v>
      </c>
      <c r="I103" s="24" t="s">
        <v>60</v>
      </c>
      <c r="J103" s="24" t="s">
        <v>60</v>
      </c>
      <c r="K103" s="24" t="s">
        <v>60</v>
      </c>
      <c r="L103" s="24" t="s">
        <v>60</v>
      </c>
      <c r="M103" s="24" t="s">
        <v>60</v>
      </c>
      <c r="N103" s="211">
        <v>188</v>
      </c>
      <c r="O103" s="212"/>
      <c r="P103" s="68"/>
    </row>
    <row r="104" spans="2:16" s="16" customFormat="1" ht="30" customHeight="1" x14ac:dyDescent="0.25">
      <c r="B104" s="25" t="s">
        <v>235</v>
      </c>
      <c r="C104" s="191" t="s">
        <v>235</v>
      </c>
      <c r="D104" s="58" t="s">
        <v>224</v>
      </c>
      <c r="E104" s="192">
        <v>50</v>
      </c>
      <c r="F104" s="24" t="s">
        <v>72</v>
      </c>
      <c r="G104" s="24" t="s">
        <v>72</v>
      </c>
      <c r="H104" s="24" t="s">
        <v>60</v>
      </c>
      <c r="I104" s="24" t="s">
        <v>60</v>
      </c>
      <c r="J104" s="24" t="s">
        <v>60</v>
      </c>
      <c r="K104" s="24" t="s">
        <v>60</v>
      </c>
      <c r="L104" s="24" t="s">
        <v>60</v>
      </c>
      <c r="M104" s="24" t="s">
        <v>60</v>
      </c>
      <c r="N104" s="211">
        <v>188</v>
      </c>
      <c r="O104" s="212"/>
      <c r="P104" s="68"/>
    </row>
    <row r="105" spans="2:16" s="16" customFormat="1" ht="42" customHeight="1" x14ac:dyDescent="0.25">
      <c r="B105" s="25" t="s">
        <v>235</v>
      </c>
      <c r="C105" s="191" t="s">
        <v>235</v>
      </c>
      <c r="D105" s="58" t="s">
        <v>224</v>
      </c>
      <c r="E105" s="192">
        <v>50</v>
      </c>
      <c r="F105" s="24" t="s">
        <v>72</v>
      </c>
      <c r="G105" s="24" t="s">
        <v>72</v>
      </c>
      <c r="H105" s="24" t="s">
        <v>60</v>
      </c>
      <c r="I105" s="24" t="s">
        <v>60</v>
      </c>
      <c r="J105" s="24" t="s">
        <v>60</v>
      </c>
      <c r="K105" s="24" t="s">
        <v>60</v>
      </c>
      <c r="L105" s="24" t="s">
        <v>60</v>
      </c>
      <c r="M105" s="24" t="s">
        <v>60</v>
      </c>
      <c r="N105" s="211">
        <v>188</v>
      </c>
      <c r="O105" s="212"/>
      <c r="P105" s="68"/>
    </row>
    <row r="106" spans="2:16" s="16" customFormat="1" ht="49.5" customHeight="1" x14ac:dyDescent="0.25">
      <c r="B106" s="25" t="s">
        <v>235</v>
      </c>
      <c r="C106" s="191" t="s">
        <v>235</v>
      </c>
      <c r="D106" s="58" t="s">
        <v>225</v>
      </c>
      <c r="E106" s="192">
        <v>46</v>
      </c>
      <c r="F106" s="24" t="s">
        <v>72</v>
      </c>
      <c r="G106" s="24" t="s">
        <v>72</v>
      </c>
      <c r="H106" s="24" t="s">
        <v>60</v>
      </c>
      <c r="I106" s="24" t="s">
        <v>60</v>
      </c>
      <c r="J106" s="24" t="s">
        <v>60</v>
      </c>
      <c r="K106" s="24" t="s">
        <v>60</v>
      </c>
      <c r="L106" s="24" t="s">
        <v>60</v>
      </c>
      <c r="M106" s="24" t="s">
        <v>60</v>
      </c>
      <c r="N106" s="211">
        <v>188</v>
      </c>
      <c r="O106" s="212"/>
      <c r="P106" s="68"/>
    </row>
    <row r="107" spans="2:16" s="16" customFormat="1" ht="48" customHeight="1" x14ac:dyDescent="0.25">
      <c r="B107" s="25" t="s">
        <v>235</v>
      </c>
      <c r="C107" s="191" t="s">
        <v>235</v>
      </c>
      <c r="D107" s="58" t="s">
        <v>226</v>
      </c>
      <c r="E107" s="192">
        <v>46</v>
      </c>
      <c r="F107" s="24" t="s">
        <v>72</v>
      </c>
      <c r="G107" s="24" t="s">
        <v>72</v>
      </c>
      <c r="H107" s="24" t="s">
        <v>60</v>
      </c>
      <c r="I107" s="24" t="s">
        <v>60</v>
      </c>
      <c r="J107" s="24" t="s">
        <v>60</v>
      </c>
      <c r="K107" s="24" t="s">
        <v>60</v>
      </c>
      <c r="L107" s="24" t="s">
        <v>60</v>
      </c>
      <c r="M107" s="24" t="s">
        <v>60</v>
      </c>
      <c r="N107" s="211">
        <v>188</v>
      </c>
      <c r="O107" s="212"/>
      <c r="P107" s="68"/>
    </row>
    <row r="108" spans="2:16" s="16" customFormat="1" ht="44.25" customHeight="1" x14ac:dyDescent="0.25">
      <c r="B108" s="25" t="s">
        <v>235</v>
      </c>
      <c r="C108" s="191" t="s">
        <v>235</v>
      </c>
      <c r="D108" s="58" t="s">
        <v>227</v>
      </c>
      <c r="E108" s="192">
        <v>46</v>
      </c>
      <c r="F108" s="24" t="s">
        <v>72</v>
      </c>
      <c r="G108" s="24" t="s">
        <v>72</v>
      </c>
      <c r="H108" s="24" t="s">
        <v>60</v>
      </c>
      <c r="I108" s="24" t="s">
        <v>60</v>
      </c>
      <c r="J108" s="24" t="s">
        <v>60</v>
      </c>
      <c r="K108" s="24" t="s">
        <v>60</v>
      </c>
      <c r="L108" s="24" t="s">
        <v>60</v>
      </c>
      <c r="M108" s="24" t="s">
        <v>60</v>
      </c>
      <c r="N108" s="211">
        <v>188</v>
      </c>
      <c r="O108" s="212"/>
      <c r="P108" s="68"/>
    </row>
    <row r="109" spans="2:16" s="16" customFormat="1" ht="41.25" customHeight="1" x14ac:dyDescent="0.25">
      <c r="B109" s="25" t="s">
        <v>235</v>
      </c>
      <c r="C109" s="191" t="s">
        <v>235</v>
      </c>
      <c r="D109" s="58" t="s">
        <v>228</v>
      </c>
      <c r="E109" s="192">
        <v>46</v>
      </c>
      <c r="F109" s="24" t="s">
        <v>72</v>
      </c>
      <c r="G109" s="24" t="s">
        <v>72</v>
      </c>
      <c r="H109" s="24" t="s">
        <v>60</v>
      </c>
      <c r="I109" s="24" t="s">
        <v>60</v>
      </c>
      <c r="J109" s="24" t="s">
        <v>60</v>
      </c>
      <c r="K109" s="24" t="s">
        <v>60</v>
      </c>
      <c r="L109" s="24" t="s">
        <v>60</v>
      </c>
      <c r="M109" s="24" t="s">
        <v>60</v>
      </c>
      <c r="N109" s="211">
        <v>188</v>
      </c>
      <c r="O109" s="212"/>
      <c r="P109" s="68"/>
    </row>
    <row r="110" spans="2:16" s="16" customFormat="1" ht="59.25" customHeight="1" x14ac:dyDescent="0.25">
      <c r="B110" s="25" t="s">
        <v>235</v>
      </c>
      <c r="C110" s="191" t="s">
        <v>235</v>
      </c>
      <c r="D110" s="58" t="s">
        <v>229</v>
      </c>
      <c r="E110" s="192">
        <v>46</v>
      </c>
      <c r="F110" s="24" t="s">
        <v>72</v>
      </c>
      <c r="G110" s="24" t="s">
        <v>72</v>
      </c>
      <c r="H110" s="24" t="s">
        <v>60</v>
      </c>
      <c r="I110" s="24" t="s">
        <v>60</v>
      </c>
      <c r="J110" s="24" t="s">
        <v>60</v>
      </c>
      <c r="K110" s="24" t="s">
        <v>60</v>
      </c>
      <c r="L110" s="24" t="s">
        <v>60</v>
      </c>
      <c r="M110" s="24" t="s">
        <v>60</v>
      </c>
      <c r="N110" s="211">
        <v>188</v>
      </c>
      <c r="O110" s="212"/>
      <c r="P110" s="68"/>
    </row>
    <row r="111" spans="2:16" s="16" customFormat="1" ht="44.25" customHeight="1" x14ac:dyDescent="0.25">
      <c r="B111" s="25" t="s">
        <v>235</v>
      </c>
      <c r="C111" s="191" t="s">
        <v>235</v>
      </c>
      <c r="D111" s="58" t="s">
        <v>230</v>
      </c>
      <c r="E111" s="192">
        <v>55</v>
      </c>
      <c r="F111" s="24" t="s">
        <v>72</v>
      </c>
      <c r="G111" s="24" t="s">
        <v>72</v>
      </c>
      <c r="H111" s="24" t="s">
        <v>60</v>
      </c>
      <c r="I111" s="24" t="s">
        <v>60</v>
      </c>
      <c r="J111" s="24" t="s">
        <v>60</v>
      </c>
      <c r="K111" s="24" t="s">
        <v>60</v>
      </c>
      <c r="L111" s="24" t="s">
        <v>60</v>
      </c>
      <c r="M111" s="24" t="s">
        <v>60</v>
      </c>
      <c r="N111" s="211">
        <v>188</v>
      </c>
      <c r="O111" s="212"/>
      <c r="P111" s="68"/>
    </row>
    <row r="112" spans="2:16" s="16" customFormat="1" ht="54.75" customHeight="1" x14ac:dyDescent="0.25">
      <c r="B112" s="25" t="s">
        <v>235</v>
      </c>
      <c r="C112" s="191" t="s">
        <v>235</v>
      </c>
      <c r="D112" s="58" t="s">
        <v>231</v>
      </c>
      <c r="E112" s="192">
        <v>55</v>
      </c>
      <c r="F112" s="24" t="s">
        <v>72</v>
      </c>
      <c r="G112" s="24" t="s">
        <v>72</v>
      </c>
      <c r="H112" s="24" t="s">
        <v>60</v>
      </c>
      <c r="I112" s="24" t="s">
        <v>60</v>
      </c>
      <c r="J112" s="24" t="s">
        <v>60</v>
      </c>
      <c r="K112" s="24" t="s">
        <v>60</v>
      </c>
      <c r="L112" s="24" t="s">
        <v>60</v>
      </c>
      <c r="M112" s="24" t="s">
        <v>60</v>
      </c>
      <c r="N112" s="211">
        <v>188</v>
      </c>
      <c r="O112" s="212"/>
      <c r="P112" s="68"/>
    </row>
    <row r="113" spans="2:16" s="16" customFormat="1" ht="66" customHeight="1" x14ac:dyDescent="0.25">
      <c r="B113" s="25" t="s">
        <v>235</v>
      </c>
      <c r="C113" s="191" t="s">
        <v>235</v>
      </c>
      <c r="D113" s="58" t="s">
        <v>232</v>
      </c>
      <c r="E113" s="192">
        <v>50</v>
      </c>
      <c r="F113" s="24" t="s">
        <v>72</v>
      </c>
      <c r="G113" s="24" t="s">
        <v>72</v>
      </c>
      <c r="H113" s="24" t="s">
        <v>60</v>
      </c>
      <c r="I113" s="24" t="s">
        <v>60</v>
      </c>
      <c r="J113" s="24" t="s">
        <v>60</v>
      </c>
      <c r="K113" s="24" t="s">
        <v>60</v>
      </c>
      <c r="L113" s="24" t="s">
        <v>60</v>
      </c>
      <c r="M113" s="24" t="s">
        <v>60</v>
      </c>
      <c r="N113" s="211">
        <v>188</v>
      </c>
      <c r="O113" s="212"/>
      <c r="P113" s="68"/>
    </row>
    <row r="114" spans="2:16" s="16" customFormat="1" ht="51" customHeight="1" x14ac:dyDescent="0.25">
      <c r="B114" s="25" t="s">
        <v>235</v>
      </c>
      <c r="C114" s="191" t="s">
        <v>235</v>
      </c>
      <c r="D114" s="58" t="s">
        <v>233</v>
      </c>
      <c r="E114" s="192">
        <v>50</v>
      </c>
      <c r="F114" s="24" t="s">
        <v>72</v>
      </c>
      <c r="G114" s="24" t="s">
        <v>72</v>
      </c>
      <c r="H114" s="24" t="s">
        <v>60</v>
      </c>
      <c r="I114" s="24" t="s">
        <v>60</v>
      </c>
      <c r="J114" s="24" t="s">
        <v>60</v>
      </c>
      <c r="K114" s="24" t="s">
        <v>60</v>
      </c>
      <c r="L114" s="24" t="s">
        <v>60</v>
      </c>
      <c r="M114" s="24" t="s">
        <v>60</v>
      </c>
      <c r="N114" s="211">
        <v>188</v>
      </c>
      <c r="O114" s="212"/>
      <c r="P114" s="68"/>
    </row>
    <row r="115" spans="2:16" s="16" customFormat="1" ht="57" customHeight="1" x14ac:dyDescent="0.25">
      <c r="B115" s="25" t="s">
        <v>235</v>
      </c>
      <c r="C115" s="191" t="s">
        <v>235</v>
      </c>
      <c r="D115" s="58" t="s">
        <v>234</v>
      </c>
      <c r="E115" s="192">
        <v>50</v>
      </c>
      <c r="F115" s="24" t="s">
        <v>72</v>
      </c>
      <c r="G115" s="24" t="s">
        <v>72</v>
      </c>
      <c r="H115" s="24" t="s">
        <v>60</v>
      </c>
      <c r="I115" s="24" t="s">
        <v>60</v>
      </c>
      <c r="J115" s="24" t="s">
        <v>60</v>
      </c>
      <c r="K115" s="24" t="s">
        <v>60</v>
      </c>
      <c r="L115" s="24" t="s">
        <v>60</v>
      </c>
      <c r="M115" s="24" t="s">
        <v>60</v>
      </c>
      <c r="N115" s="211">
        <v>188</v>
      </c>
      <c r="O115" s="212"/>
      <c r="P115" s="68"/>
    </row>
    <row r="116" spans="2:16" x14ac:dyDescent="0.25">
      <c r="B116" s="3" t="s">
        <v>212</v>
      </c>
      <c r="F116" s="3"/>
      <c r="G116" s="3"/>
      <c r="H116" s="3"/>
      <c r="I116" s="3"/>
      <c r="J116" s="3"/>
      <c r="K116" s="3"/>
      <c r="L116" s="3"/>
      <c r="M116" s="3"/>
      <c r="N116" s="3"/>
      <c r="O116" s="3"/>
    </row>
    <row r="117" spans="2:16" x14ac:dyDescent="0.25">
      <c r="B117" s="3" t="s">
        <v>213</v>
      </c>
      <c r="F117" s="3"/>
      <c r="G117" s="3"/>
      <c r="H117" s="3"/>
      <c r="I117" s="3"/>
      <c r="J117" s="3"/>
      <c r="K117" s="3"/>
      <c r="L117" s="3"/>
      <c r="M117" s="3"/>
      <c r="N117" s="3"/>
      <c r="O117" s="3"/>
    </row>
    <row r="118" spans="2:16" x14ac:dyDescent="0.25">
      <c r="B118" s="3" t="s">
        <v>214</v>
      </c>
      <c r="F118" s="3"/>
      <c r="G118" s="3"/>
      <c r="H118" s="3"/>
      <c r="I118" s="3"/>
      <c r="J118" s="3"/>
      <c r="K118" s="3"/>
      <c r="L118" s="3"/>
      <c r="M118" s="3"/>
      <c r="N118" s="3"/>
      <c r="O118" s="3"/>
    </row>
    <row r="119" spans="2:16" ht="22.5" customHeight="1" thickBot="1" x14ac:dyDescent="0.3">
      <c r="F119" s="3"/>
      <c r="G119" s="3"/>
      <c r="H119" s="3"/>
      <c r="I119" s="3"/>
      <c r="J119" s="3"/>
      <c r="K119" s="3"/>
      <c r="L119" s="3"/>
      <c r="M119" s="3"/>
      <c r="N119" s="3"/>
      <c r="O119" s="3"/>
    </row>
    <row r="120" spans="2:16" ht="27" thickBot="1" x14ac:dyDescent="0.3">
      <c r="B120" s="262" t="s">
        <v>199</v>
      </c>
      <c r="C120" s="262"/>
      <c r="D120" s="262"/>
      <c r="E120" s="262"/>
      <c r="F120" s="262"/>
      <c r="G120" s="262"/>
      <c r="H120" s="262"/>
      <c r="I120" s="262"/>
      <c r="J120" s="262"/>
      <c r="K120" s="262"/>
      <c r="L120" s="262"/>
      <c r="M120" s="262"/>
      <c r="N120" s="3"/>
      <c r="O120" s="3"/>
    </row>
    <row r="121" spans="2:16" x14ac:dyDescent="0.25">
      <c r="F121" s="3"/>
      <c r="G121" s="3"/>
      <c r="H121" s="3"/>
      <c r="I121" s="3"/>
      <c r="J121" s="3"/>
      <c r="K121" s="3"/>
      <c r="L121" s="3"/>
      <c r="M121" s="3"/>
      <c r="N121" s="3"/>
      <c r="O121" s="3"/>
    </row>
    <row r="122" spans="2:16" x14ac:dyDescent="0.25">
      <c r="B122" s="52" t="s">
        <v>81</v>
      </c>
      <c r="F122" s="3"/>
      <c r="G122" s="3"/>
      <c r="H122" s="3"/>
      <c r="I122" s="3"/>
      <c r="J122" s="3"/>
      <c r="K122" s="3"/>
      <c r="L122" s="3"/>
      <c r="M122" s="3"/>
      <c r="N122" s="3"/>
      <c r="O122" s="3"/>
    </row>
    <row r="123" spans="2:16" ht="109.5" customHeight="1" x14ac:dyDescent="0.25">
      <c r="B123" s="143" t="s">
        <v>200</v>
      </c>
      <c r="C123" s="143" t="s">
        <v>201</v>
      </c>
      <c r="D123" s="143" t="s">
        <v>202</v>
      </c>
      <c r="E123" s="143" t="s">
        <v>203</v>
      </c>
      <c r="F123" s="143" t="s">
        <v>204</v>
      </c>
      <c r="G123" s="143" t="s">
        <v>205</v>
      </c>
      <c r="H123" s="143" t="s">
        <v>206</v>
      </c>
      <c r="I123" s="143" t="s">
        <v>207</v>
      </c>
      <c r="J123" s="29" t="s">
        <v>208</v>
      </c>
      <c r="K123" s="143" t="s">
        <v>209</v>
      </c>
      <c r="L123" s="139" t="s">
        <v>210</v>
      </c>
      <c r="M123" s="139" t="s">
        <v>211</v>
      </c>
      <c r="N123" s="217" t="s">
        <v>9</v>
      </c>
      <c r="O123" s="219"/>
    </row>
    <row r="124" spans="2:16" s="16" customFormat="1" ht="30" x14ac:dyDescent="0.25">
      <c r="B124" s="25" t="s">
        <v>235</v>
      </c>
      <c r="C124" s="191" t="s">
        <v>235</v>
      </c>
      <c r="D124" s="58" t="s">
        <v>236</v>
      </c>
      <c r="E124" s="192">
        <v>50</v>
      </c>
      <c r="F124" s="24" t="s">
        <v>72</v>
      </c>
      <c r="G124" s="24" t="s">
        <v>72</v>
      </c>
      <c r="H124" s="24" t="s">
        <v>60</v>
      </c>
      <c r="I124" s="24" t="s">
        <v>60</v>
      </c>
      <c r="J124" s="24" t="s">
        <v>60</v>
      </c>
      <c r="K124" s="24" t="s">
        <v>60</v>
      </c>
      <c r="L124" s="24" t="s">
        <v>60</v>
      </c>
      <c r="M124" s="24" t="s">
        <v>60</v>
      </c>
      <c r="N124" s="211">
        <v>190</v>
      </c>
      <c r="O124" s="212"/>
    </row>
    <row r="125" spans="2:16" s="16" customFormat="1" ht="30" x14ac:dyDescent="0.25">
      <c r="B125" s="25" t="s">
        <v>235</v>
      </c>
      <c r="C125" s="191" t="s">
        <v>235</v>
      </c>
      <c r="D125" s="58" t="s">
        <v>237</v>
      </c>
      <c r="E125" s="192">
        <v>50</v>
      </c>
      <c r="F125" s="24" t="s">
        <v>72</v>
      </c>
      <c r="G125" s="24" t="s">
        <v>72</v>
      </c>
      <c r="H125" s="24" t="s">
        <v>60</v>
      </c>
      <c r="I125" s="24" t="s">
        <v>60</v>
      </c>
      <c r="J125" s="24" t="s">
        <v>60</v>
      </c>
      <c r="K125" s="24" t="s">
        <v>60</v>
      </c>
      <c r="L125" s="24" t="s">
        <v>60</v>
      </c>
      <c r="M125" s="24" t="s">
        <v>60</v>
      </c>
      <c r="N125" s="211">
        <v>190</v>
      </c>
      <c r="O125" s="212"/>
    </row>
    <row r="126" spans="2:16" s="16" customFormat="1" ht="30" x14ac:dyDescent="0.25">
      <c r="B126" s="25" t="s">
        <v>235</v>
      </c>
      <c r="C126" s="191" t="s">
        <v>235</v>
      </c>
      <c r="D126" s="58" t="s">
        <v>238</v>
      </c>
      <c r="E126" s="192">
        <v>50</v>
      </c>
      <c r="F126" s="24" t="s">
        <v>72</v>
      </c>
      <c r="G126" s="24" t="s">
        <v>72</v>
      </c>
      <c r="H126" s="24" t="s">
        <v>60</v>
      </c>
      <c r="I126" s="24" t="s">
        <v>60</v>
      </c>
      <c r="J126" s="24" t="s">
        <v>60</v>
      </c>
      <c r="K126" s="24" t="s">
        <v>60</v>
      </c>
      <c r="L126" s="24" t="s">
        <v>60</v>
      </c>
      <c r="M126" s="24" t="s">
        <v>60</v>
      </c>
      <c r="N126" s="211">
        <v>190</v>
      </c>
      <c r="O126" s="212"/>
    </row>
    <row r="127" spans="2:16" s="16" customFormat="1" ht="30" x14ac:dyDescent="0.25">
      <c r="B127" s="25" t="s">
        <v>235</v>
      </c>
      <c r="C127" s="191" t="s">
        <v>235</v>
      </c>
      <c r="D127" s="58" t="s">
        <v>239</v>
      </c>
      <c r="E127" s="192">
        <v>50</v>
      </c>
      <c r="F127" s="24" t="s">
        <v>72</v>
      </c>
      <c r="G127" s="24" t="s">
        <v>72</v>
      </c>
      <c r="H127" s="24" t="s">
        <v>60</v>
      </c>
      <c r="I127" s="24" t="s">
        <v>60</v>
      </c>
      <c r="J127" s="24" t="s">
        <v>60</v>
      </c>
      <c r="K127" s="24" t="s">
        <v>60</v>
      </c>
      <c r="L127" s="24" t="s">
        <v>60</v>
      </c>
      <c r="M127" s="24" t="s">
        <v>60</v>
      </c>
      <c r="N127" s="211">
        <v>190</v>
      </c>
      <c r="O127" s="212"/>
    </row>
    <row r="128" spans="2:16" s="16" customFormat="1" ht="30" x14ac:dyDescent="0.25">
      <c r="B128" s="25" t="s">
        <v>235</v>
      </c>
      <c r="C128" s="191" t="s">
        <v>235</v>
      </c>
      <c r="D128" s="58" t="s">
        <v>240</v>
      </c>
      <c r="E128" s="192">
        <v>50</v>
      </c>
      <c r="F128" s="24" t="s">
        <v>72</v>
      </c>
      <c r="G128" s="24" t="s">
        <v>72</v>
      </c>
      <c r="H128" s="24" t="s">
        <v>60</v>
      </c>
      <c r="I128" s="24" t="s">
        <v>60</v>
      </c>
      <c r="J128" s="24" t="s">
        <v>60</v>
      </c>
      <c r="K128" s="24" t="s">
        <v>60</v>
      </c>
      <c r="L128" s="24" t="s">
        <v>60</v>
      </c>
      <c r="M128" s="24" t="s">
        <v>60</v>
      </c>
      <c r="N128" s="211">
        <v>190</v>
      </c>
      <c r="O128" s="212"/>
    </row>
    <row r="129" spans="2:15" s="16" customFormat="1" ht="30" x14ac:dyDescent="0.25">
      <c r="B129" s="25" t="s">
        <v>235</v>
      </c>
      <c r="C129" s="191" t="s">
        <v>235</v>
      </c>
      <c r="D129" s="58" t="s">
        <v>241</v>
      </c>
      <c r="E129" s="192">
        <v>50</v>
      </c>
      <c r="F129" s="24" t="s">
        <v>72</v>
      </c>
      <c r="G129" s="24" t="s">
        <v>72</v>
      </c>
      <c r="H129" s="24" t="s">
        <v>60</v>
      </c>
      <c r="I129" s="24" t="s">
        <v>60</v>
      </c>
      <c r="J129" s="24" t="s">
        <v>60</v>
      </c>
      <c r="K129" s="24" t="s">
        <v>60</v>
      </c>
      <c r="L129" s="24" t="s">
        <v>60</v>
      </c>
      <c r="M129" s="24" t="s">
        <v>60</v>
      </c>
      <c r="N129" s="211">
        <v>190</v>
      </c>
      <c r="O129" s="212"/>
    </row>
    <row r="130" spans="2:15" s="16" customFormat="1" ht="30" x14ac:dyDescent="0.25">
      <c r="B130" s="25" t="s">
        <v>235</v>
      </c>
      <c r="C130" s="191" t="s">
        <v>235</v>
      </c>
      <c r="D130" s="58" t="s">
        <v>242</v>
      </c>
      <c r="E130" s="192">
        <v>50</v>
      </c>
      <c r="F130" s="24" t="s">
        <v>72</v>
      </c>
      <c r="G130" s="24" t="s">
        <v>72</v>
      </c>
      <c r="H130" s="24" t="s">
        <v>60</v>
      </c>
      <c r="I130" s="24" t="s">
        <v>60</v>
      </c>
      <c r="J130" s="24" t="s">
        <v>60</v>
      </c>
      <c r="K130" s="24" t="s">
        <v>60</v>
      </c>
      <c r="L130" s="24" t="s">
        <v>60</v>
      </c>
      <c r="M130" s="24" t="s">
        <v>60</v>
      </c>
      <c r="N130" s="211">
        <v>190</v>
      </c>
      <c r="O130" s="212"/>
    </row>
    <row r="131" spans="2:15" s="16" customFormat="1" ht="30" x14ac:dyDescent="0.25">
      <c r="B131" s="25" t="s">
        <v>235</v>
      </c>
      <c r="C131" s="191" t="s">
        <v>235</v>
      </c>
      <c r="D131" s="58" t="s">
        <v>243</v>
      </c>
      <c r="E131" s="192">
        <v>50</v>
      </c>
      <c r="F131" s="24" t="s">
        <v>72</v>
      </c>
      <c r="G131" s="24" t="s">
        <v>72</v>
      </c>
      <c r="H131" s="24" t="s">
        <v>60</v>
      </c>
      <c r="I131" s="24" t="s">
        <v>60</v>
      </c>
      <c r="J131" s="24" t="s">
        <v>60</v>
      </c>
      <c r="K131" s="24" t="s">
        <v>60</v>
      </c>
      <c r="L131" s="24" t="s">
        <v>60</v>
      </c>
      <c r="M131" s="24" t="s">
        <v>60</v>
      </c>
      <c r="N131" s="211">
        <v>190</v>
      </c>
      <c r="O131" s="212"/>
    </row>
    <row r="132" spans="2:15" s="16" customFormat="1" ht="30" x14ac:dyDescent="0.25">
      <c r="B132" s="25" t="s">
        <v>235</v>
      </c>
      <c r="C132" s="191" t="s">
        <v>235</v>
      </c>
      <c r="D132" s="58" t="s">
        <v>244</v>
      </c>
      <c r="E132" s="192">
        <v>50</v>
      </c>
      <c r="F132" s="24" t="s">
        <v>72</v>
      </c>
      <c r="G132" s="24" t="s">
        <v>72</v>
      </c>
      <c r="H132" s="24" t="s">
        <v>60</v>
      </c>
      <c r="I132" s="24" t="s">
        <v>60</v>
      </c>
      <c r="J132" s="24" t="s">
        <v>60</v>
      </c>
      <c r="K132" s="24" t="s">
        <v>60</v>
      </c>
      <c r="L132" s="24" t="s">
        <v>60</v>
      </c>
      <c r="M132" s="24" t="s">
        <v>60</v>
      </c>
      <c r="N132" s="211">
        <v>190</v>
      </c>
      <c r="O132" s="212"/>
    </row>
    <row r="133" spans="2:15" s="16" customFormat="1" ht="30" x14ac:dyDescent="0.25">
      <c r="B133" s="25" t="s">
        <v>235</v>
      </c>
      <c r="C133" s="191" t="s">
        <v>235</v>
      </c>
      <c r="D133" s="58" t="s">
        <v>245</v>
      </c>
      <c r="E133" s="192">
        <v>50</v>
      </c>
      <c r="F133" s="24" t="s">
        <v>72</v>
      </c>
      <c r="G133" s="24" t="s">
        <v>72</v>
      </c>
      <c r="H133" s="24" t="s">
        <v>60</v>
      </c>
      <c r="I133" s="24" t="s">
        <v>60</v>
      </c>
      <c r="J133" s="24" t="s">
        <v>60</v>
      </c>
      <c r="K133" s="24" t="s">
        <v>60</v>
      </c>
      <c r="L133" s="24" t="s">
        <v>60</v>
      </c>
      <c r="M133" s="24" t="s">
        <v>60</v>
      </c>
      <c r="N133" s="211">
        <v>190</v>
      </c>
      <c r="O133" s="212"/>
    </row>
    <row r="134" spans="2:15" s="16" customFormat="1" ht="30" x14ac:dyDescent="0.25">
      <c r="B134" s="25" t="s">
        <v>235</v>
      </c>
      <c r="C134" s="191" t="s">
        <v>235</v>
      </c>
      <c r="D134" s="58" t="s">
        <v>246</v>
      </c>
      <c r="E134" s="192">
        <v>50</v>
      </c>
      <c r="F134" s="24" t="s">
        <v>72</v>
      </c>
      <c r="G134" s="24" t="s">
        <v>72</v>
      </c>
      <c r="H134" s="24" t="s">
        <v>60</v>
      </c>
      <c r="I134" s="24" t="s">
        <v>60</v>
      </c>
      <c r="J134" s="24" t="s">
        <v>60</v>
      </c>
      <c r="K134" s="24" t="s">
        <v>60</v>
      </c>
      <c r="L134" s="24" t="s">
        <v>60</v>
      </c>
      <c r="M134" s="24" t="s">
        <v>60</v>
      </c>
      <c r="N134" s="211">
        <v>190</v>
      </c>
      <c r="O134" s="212"/>
    </row>
    <row r="135" spans="2:15" s="16" customFormat="1" ht="30" x14ac:dyDescent="0.25">
      <c r="B135" s="25" t="s">
        <v>235</v>
      </c>
      <c r="C135" s="191" t="s">
        <v>235</v>
      </c>
      <c r="D135" s="58" t="s">
        <v>246</v>
      </c>
      <c r="E135" s="192">
        <v>50</v>
      </c>
      <c r="F135" s="24" t="s">
        <v>72</v>
      </c>
      <c r="G135" s="24" t="s">
        <v>72</v>
      </c>
      <c r="H135" s="24" t="s">
        <v>60</v>
      </c>
      <c r="I135" s="24" t="s">
        <v>60</v>
      </c>
      <c r="J135" s="24" t="s">
        <v>60</v>
      </c>
      <c r="K135" s="24" t="s">
        <v>60</v>
      </c>
      <c r="L135" s="24" t="s">
        <v>60</v>
      </c>
      <c r="M135" s="24" t="s">
        <v>60</v>
      </c>
      <c r="N135" s="211">
        <v>190</v>
      </c>
      <c r="O135" s="212"/>
    </row>
    <row r="136" spans="2:15" s="16" customFormat="1" ht="30" x14ac:dyDescent="0.25">
      <c r="B136" s="25" t="s">
        <v>235</v>
      </c>
      <c r="C136" s="191" t="s">
        <v>235</v>
      </c>
      <c r="D136" s="58" t="s">
        <v>247</v>
      </c>
      <c r="E136" s="192">
        <v>50</v>
      </c>
      <c r="F136" s="24" t="s">
        <v>72</v>
      </c>
      <c r="G136" s="24" t="s">
        <v>72</v>
      </c>
      <c r="H136" s="24" t="s">
        <v>60</v>
      </c>
      <c r="I136" s="24" t="s">
        <v>60</v>
      </c>
      <c r="J136" s="24" t="s">
        <v>60</v>
      </c>
      <c r="K136" s="24" t="s">
        <v>60</v>
      </c>
      <c r="L136" s="24" t="s">
        <v>60</v>
      </c>
      <c r="M136" s="24" t="s">
        <v>60</v>
      </c>
      <c r="N136" s="211">
        <v>190</v>
      </c>
      <c r="O136" s="212"/>
    </row>
    <row r="137" spans="2:15" s="16" customFormat="1" ht="30" x14ac:dyDescent="0.25">
      <c r="B137" s="25" t="s">
        <v>235</v>
      </c>
      <c r="C137" s="191" t="s">
        <v>235</v>
      </c>
      <c r="D137" s="58" t="s">
        <v>247</v>
      </c>
      <c r="E137" s="192">
        <v>50</v>
      </c>
      <c r="F137" s="24" t="s">
        <v>72</v>
      </c>
      <c r="G137" s="24" t="s">
        <v>72</v>
      </c>
      <c r="H137" s="24" t="s">
        <v>60</v>
      </c>
      <c r="I137" s="24" t="s">
        <v>60</v>
      </c>
      <c r="J137" s="24" t="s">
        <v>60</v>
      </c>
      <c r="K137" s="24" t="s">
        <v>60</v>
      </c>
      <c r="L137" s="24" t="s">
        <v>60</v>
      </c>
      <c r="M137" s="24" t="s">
        <v>60</v>
      </c>
      <c r="N137" s="211">
        <v>190</v>
      </c>
      <c r="O137" s="212"/>
    </row>
    <row r="138" spans="2:15" s="16" customFormat="1" ht="30" x14ac:dyDescent="0.25">
      <c r="B138" s="25" t="s">
        <v>235</v>
      </c>
      <c r="C138" s="191" t="s">
        <v>235</v>
      </c>
      <c r="D138" s="58" t="s">
        <v>246</v>
      </c>
      <c r="E138" s="192">
        <v>50</v>
      </c>
      <c r="F138" s="24" t="s">
        <v>72</v>
      </c>
      <c r="G138" s="24" t="s">
        <v>72</v>
      </c>
      <c r="H138" s="24" t="s">
        <v>60</v>
      </c>
      <c r="I138" s="24" t="s">
        <v>60</v>
      </c>
      <c r="J138" s="24" t="s">
        <v>60</v>
      </c>
      <c r="K138" s="24" t="s">
        <v>60</v>
      </c>
      <c r="L138" s="24" t="s">
        <v>60</v>
      </c>
      <c r="M138" s="24" t="s">
        <v>60</v>
      </c>
      <c r="N138" s="211">
        <v>190</v>
      </c>
      <c r="O138" s="212"/>
    </row>
    <row r="139" spans="2:15" s="16" customFormat="1" ht="30" x14ac:dyDescent="0.25">
      <c r="B139" s="25" t="s">
        <v>235</v>
      </c>
      <c r="C139" s="191" t="s">
        <v>235</v>
      </c>
      <c r="D139" s="58" t="s">
        <v>248</v>
      </c>
      <c r="E139" s="192">
        <v>50</v>
      </c>
      <c r="F139" s="24" t="s">
        <v>72</v>
      </c>
      <c r="G139" s="24" t="s">
        <v>72</v>
      </c>
      <c r="H139" s="24" t="s">
        <v>60</v>
      </c>
      <c r="I139" s="24" t="s">
        <v>60</v>
      </c>
      <c r="J139" s="24" t="s">
        <v>60</v>
      </c>
      <c r="K139" s="24" t="s">
        <v>60</v>
      </c>
      <c r="L139" s="24" t="s">
        <v>60</v>
      </c>
      <c r="M139" s="24" t="s">
        <v>60</v>
      </c>
      <c r="N139" s="211">
        <v>190</v>
      </c>
      <c r="O139" s="212"/>
    </row>
    <row r="140" spans="2:15" s="16" customFormat="1" ht="30" x14ac:dyDescent="0.25">
      <c r="B140" s="25" t="s">
        <v>235</v>
      </c>
      <c r="C140" s="191" t="s">
        <v>235</v>
      </c>
      <c r="D140" s="58" t="s">
        <v>249</v>
      </c>
      <c r="E140" s="192">
        <v>50</v>
      </c>
      <c r="F140" s="24" t="s">
        <v>72</v>
      </c>
      <c r="G140" s="24" t="s">
        <v>72</v>
      </c>
      <c r="H140" s="24" t="s">
        <v>60</v>
      </c>
      <c r="I140" s="24" t="s">
        <v>60</v>
      </c>
      <c r="J140" s="24" t="s">
        <v>60</v>
      </c>
      <c r="K140" s="24" t="s">
        <v>60</v>
      </c>
      <c r="L140" s="24" t="s">
        <v>60</v>
      </c>
      <c r="M140" s="24" t="s">
        <v>60</v>
      </c>
      <c r="N140" s="211">
        <v>190</v>
      </c>
      <c r="O140" s="212"/>
    </row>
    <row r="141" spans="2:15" s="16" customFormat="1" ht="30" x14ac:dyDescent="0.25">
      <c r="B141" s="25" t="s">
        <v>235</v>
      </c>
      <c r="C141" s="191" t="s">
        <v>235</v>
      </c>
      <c r="D141" s="58" t="s">
        <v>250</v>
      </c>
      <c r="E141" s="192">
        <v>50</v>
      </c>
      <c r="F141" s="24" t="s">
        <v>72</v>
      </c>
      <c r="G141" s="24" t="s">
        <v>72</v>
      </c>
      <c r="H141" s="24" t="s">
        <v>60</v>
      </c>
      <c r="I141" s="24" t="s">
        <v>60</v>
      </c>
      <c r="J141" s="24" t="s">
        <v>60</v>
      </c>
      <c r="K141" s="24" t="s">
        <v>60</v>
      </c>
      <c r="L141" s="24" t="s">
        <v>60</v>
      </c>
      <c r="M141" s="24" t="s">
        <v>60</v>
      </c>
      <c r="N141" s="211">
        <v>190</v>
      </c>
      <c r="O141" s="212"/>
    </row>
    <row r="142" spans="2:15" s="16" customFormat="1" ht="30" x14ac:dyDescent="0.25">
      <c r="B142" s="25" t="s">
        <v>235</v>
      </c>
      <c r="C142" s="191" t="s">
        <v>235</v>
      </c>
      <c r="D142" s="58" t="s">
        <v>251</v>
      </c>
      <c r="E142" s="192">
        <v>50</v>
      </c>
      <c r="F142" s="24" t="s">
        <v>72</v>
      </c>
      <c r="G142" s="24" t="s">
        <v>72</v>
      </c>
      <c r="H142" s="24" t="s">
        <v>60</v>
      </c>
      <c r="I142" s="24" t="s">
        <v>60</v>
      </c>
      <c r="J142" s="24" t="s">
        <v>60</v>
      </c>
      <c r="K142" s="24" t="s">
        <v>60</v>
      </c>
      <c r="L142" s="24" t="s">
        <v>60</v>
      </c>
      <c r="M142" s="24" t="s">
        <v>60</v>
      </c>
      <c r="N142" s="211">
        <v>190</v>
      </c>
      <c r="O142" s="212"/>
    </row>
    <row r="143" spans="2:15" s="16" customFormat="1" ht="30" x14ac:dyDescent="0.25">
      <c r="B143" s="25" t="s">
        <v>235</v>
      </c>
      <c r="C143" s="191" t="s">
        <v>235</v>
      </c>
      <c r="D143" s="58" t="s">
        <v>251</v>
      </c>
      <c r="E143" s="192">
        <v>50</v>
      </c>
      <c r="F143" s="24" t="s">
        <v>72</v>
      </c>
      <c r="G143" s="24" t="s">
        <v>72</v>
      </c>
      <c r="H143" s="24" t="s">
        <v>60</v>
      </c>
      <c r="I143" s="24" t="s">
        <v>60</v>
      </c>
      <c r="J143" s="24" t="s">
        <v>60</v>
      </c>
      <c r="K143" s="24" t="s">
        <v>60</v>
      </c>
      <c r="L143" s="24" t="s">
        <v>60</v>
      </c>
      <c r="M143" s="24" t="s">
        <v>60</v>
      </c>
      <c r="N143" s="211">
        <v>190</v>
      </c>
      <c r="O143" s="212"/>
    </row>
    <row r="144" spans="2:15" s="16" customFormat="1" ht="30" x14ac:dyDescent="0.25">
      <c r="B144" s="25" t="s">
        <v>235</v>
      </c>
      <c r="C144" s="191" t="s">
        <v>235</v>
      </c>
      <c r="D144" s="58" t="s">
        <v>252</v>
      </c>
      <c r="E144" s="192">
        <v>50</v>
      </c>
      <c r="F144" s="24" t="s">
        <v>72</v>
      </c>
      <c r="G144" s="24" t="s">
        <v>72</v>
      </c>
      <c r="H144" s="24" t="s">
        <v>60</v>
      </c>
      <c r="I144" s="24" t="s">
        <v>60</v>
      </c>
      <c r="J144" s="24" t="s">
        <v>60</v>
      </c>
      <c r="K144" s="24" t="s">
        <v>60</v>
      </c>
      <c r="L144" s="24" t="s">
        <v>60</v>
      </c>
      <c r="M144" s="24" t="s">
        <v>60</v>
      </c>
      <c r="N144" s="211">
        <v>190</v>
      </c>
      <c r="O144" s="212"/>
    </row>
    <row r="145" spans="2:15" s="16" customFormat="1" ht="30" x14ac:dyDescent="0.25">
      <c r="B145" s="25" t="s">
        <v>235</v>
      </c>
      <c r="C145" s="191" t="s">
        <v>235</v>
      </c>
      <c r="D145" s="58" t="s">
        <v>253</v>
      </c>
      <c r="E145" s="192">
        <v>50</v>
      </c>
      <c r="F145" s="24" t="s">
        <v>72</v>
      </c>
      <c r="G145" s="24" t="s">
        <v>72</v>
      </c>
      <c r="H145" s="24" t="s">
        <v>60</v>
      </c>
      <c r="I145" s="24" t="s">
        <v>60</v>
      </c>
      <c r="J145" s="24" t="s">
        <v>60</v>
      </c>
      <c r="K145" s="24" t="s">
        <v>60</v>
      </c>
      <c r="L145" s="24" t="s">
        <v>60</v>
      </c>
      <c r="M145" s="24" t="s">
        <v>60</v>
      </c>
      <c r="N145" s="211">
        <v>190</v>
      </c>
      <c r="O145" s="212"/>
    </row>
    <row r="146" spans="2:15" s="16" customFormat="1" ht="30" x14ac:dyDescent="0.25">
      <c r="B146" s="25" t="s">
        <v>235</v>
      </c>
      <c r="C146" s="191" t="s">
        <v>235</v>
      </c>
      <c r="D146" s="58" t="s">
        <v>252</v>
      </c>
      <c r="E146" s="192">
        <v>50</v>
      </c>
      <c r="F146" s="24" t="s">
        <v>72</v>
      </c>
      <c r="G146" s="24" t="s">
        <v>72</v>
      </c>
      <c r="H146" s="24" t="s">
        <v>60</v>
      </c>
      <c r="I146" s="24" t="s">
        <v>60</v>
      </c>
      <c r="J146" s="24" t="s">
        <v>60</v>
      </c>
      <c r="K146" s="24" t="s">
        <v>60</v>
      </c>
      <c r="L146" s="24" t="s">
        <v>60</v>
      </c>
      <c r="M146" s="24" t="s">
        <v>60</v>
      </c>
      <c r="N146" s="211">
        <v>190</v>
      </c>
      <c r="O146" s="212"/>
    </row>
    <row r="147" spans="2:15" s="16" customFormat="1" ht="30" x14ac:dyDescent="0.25">
      <c r="B147" s="25" t="s">
        <v>235</v>
      </c>
      <c r="C147" s="191" t="s">
        <v>235</v>
      </c>
      <c r="D147" s="58" t="s">
        <v>252</v>
      </c>
      <c r="E147" s="192">
        <v>50</v>
      </c>
      <c r="F147" s="24" t="s">
        <v>72</v>
      </c>
      <c r="G147" s="24" t="s">
        <v>72</v>
      </c>
      <c r="H147" s="24" t="s">
        <v>60</v>
      </c>
      <c r="I147" s="24" t="s">
        <v>60</v>
      </c>
      <c r="J147" s="24" t="s">
        <v>60</v>
      </c>
      <c r="K147" s="24" t="s">
        <v>60</v>
      </c>
      <c r="L147" s="24" t="s">
        <v>60</v>
      </c>
      <c r="M147" s="24" t="s">
        <v>60</v>
      </c>
      <c r="N147" s="211">
        <v>190</v>
      </c>
      <c r="O147" s="212"/>
    </row>
    <row r="148" spans="2:15" x14ac:dyDescent="0.25">
      <c r="B148" s="128"/>
      <c r="C148" s="19"/>
      <c r="D148" s="65"/>
      <c r="E148" s="65"/>
      <c r="F148" s="67"/>
      <c r="G148" s="148"/>
      <c r="H148" s="141"/>
      <c r="I148" s="34"/>
      <c r="J148" s="67"/>
      <c r="K148" s="67"/>
      <c r="L148" s="66"/>
      <c r="M148" s="66"/>
      <c r="N148" s="66"/>
      <c r="O148" s="129"/>
    </row>
    <row r="149" spans="2:15" x14ac:dyDescent="0.25">
      <c r="B149" s="128"/>
      <c r="C149" s="19"/>
      <c r="D149" s="65"/>
      <c r="E149" s="65"/>
      <c r="F149" s="67"/>
      <c r="G149" s="148"/>
      <c r="H149" s="141"/>
      <c r="I149" s="34"/>
      <c r="J149" s="67"/>
      <c r="K149" s="67"/>
      <c r="L149" s="66"/>
      <c r="M149" s="66"/>
      <c r="N149" s="66"/>
      <c r="O149" s="129"/>
    </row>
    <row r="150" spans="2:15" x14ac:dyDescent="0.25">
      <c r="B150" s="3" t="s">
        <v>212</v>
      </c>
      <c r="F150" s="3"/>
      <c r="G150" s="3"/>
      <c r="H150" s="3"/>
      <c r="I150" s="3"/>
      <c r="J150" s="3"/>
      <c r="K150" s="3"/>
      <c r="L150" s="3"/>
      <c r="M150" s="3"/>
      <c r="N150" s="3"/>
      <c r="O150" s="3"/>
    </row>
    <row r="151" spans="2:15" x14ac:dyDescent="0.25">
      <c r="B151" s="3" t="s">
        <v>213</v>
      </c>
      <c r="F151" s="3"/>
      <c r="G151" s="3"/>
      <c r="H151" s="3"/>
      <c r="I151" s="3"/>
      <c r="J151" s="3"/>
      <c r="K151" s="3"/>
      <c r="L151" s="3"/>
      <c r="M151" s="3"/>
      <c r="N151" s="3"/>
      <c r="O151" s="3"/>
    </row>
    <row r="152" spans="2:15" x14ac:dyDescent="0.25">
      <c r="B152" s="3" t="s">
        <v>214</v>
      </c>
      <c r="F152" s="3"/>
      <c r="G152" s="3"/>
      <c r="H152" s="3"/>
      <c r="I152" s="3"/>
      <c r="J152" s="3"/>
      <c r="K152" s="3"/>
      <c r="L152" s="3"/>
      <c r="M152" s="3"/>
      <c r="N152" s="3"/>
      <c r="O152" s="3"/>
    </row>
    <row r="153" spans="2:15" x14ac:dyDescent="0.25">
      <c r="F153" s="3"/>
      <c r="G153" s="3"/>
      <c r="H153" s="3"/>
      <c r="I153" s="3"/>
      <c r="J153" s="3"/>
      <c r="K153" s="3"/>
      <c r="L153" s="3"/>
      <c r="M153" s="3"/>
      <c r="N153" s="3"/>
      <c r="O153" s="3"/>
    </row>
    <row r="154" spans="2:15" ht="29.25" customHeight="1" x14ac:dyDescent="0.25">
      <c r="B154" s="246" t="s">
        <v>129</v>
      </c>
      <c r="C154" s="247"/>
      <c r="D154" s="247"/>
      <c r="E154" s="247"/>
      <c r="F154" s="247"/>
      <c r="G154" s="247"/>
      <c r="H154" s="247"/>
      <c r="I154" s="247"/>
      <c r="J154" s="247"/>
      <c r="K154" s="247"/>
      <c r="L154" s="247"/>
      <c r="M154" s="247"/>
      <c r="N154" s="247"/>
      <c r="O154" s="247"/>
    </row>
    <row r="156" spans="2:15" ht="4.5" customHeight="1" x14ac:dyDescent="0.25"/>
    <row r="157" spans="2:15" ht="15" customHeight="1" x14ac:dyDescent="0.25">
      <c r="B157" s="213" t="s">
        <v>0</v>
      </c>
      <c r="C157" s="213" t="s">
        <v>29</v>
      </c>
      <c r="D157" s="213" t="s">
        <v>30</v>
      </c>
      <c r="E157" s="213" t="s">
        <v>46</v>
      </c>
      <c r="F157" s="213" t="s">
        <v>48</v>
      </c>
      <c r="G157" s="213" t="s">
        <v>49</v>
      </c>
      <c r="H157" s="213" t="s">
        <v>47</v>
      </c>
      <c r="I157" s="217" t="s">
        <v>50</v>
      </c>
      <c r="J157" s="218"/>
      <c r="K157" s="219"/>
      <c r="L157" s="213" t="s">
        <v>54</v>
      </c>
      <c r="M157" s="213" t="s">
        <v>31</v>
      </c>
      <c r="N157" s="213" t="s">
        <v>32</v>
      </c>
      <c r="O157" s="213" t="s">
        <v>1</v>
      </c>
    </row>
    <row r="158" spans="2:15" s="16" customFormat="1" ht="42" customHeight="1" x14ac:dyDescent="0.25">
      <c r="B158" s="214"/>
      <c r="C158" s="214"/>
      <c r="D158" s="214"/>
      <c r="E158" s="214"/>
      <c r="F158" s="214"/>
      <c r="G158" s="214"/>
      <c r="H158" s="214"/>
      <c r="I158" s="165" t="s">
        <v>51</v>
      </c>
      <c r="J158" s="164" t="s">
        <v>52</v>
      </c>
      <c r="K158" s="165" t="s">
        <v>53</v>
      </c>
      <c r="L158" s="214"/>
      <c r="M158" s="214"/>
      <c r="N158" s="214"/>
      <c r="O158" s="214"/>
    </row>
    <row r="159" spans="2:15" s="16" customFormat="1" ht="90.75" customHeight="1" x14ac:dyDescent="0.25">
      <c r="B159" s="58" t="s">
        <v>101</v>
      </c>
      <c r="C159" s="58" t="s">
        <v>102</v>
      </c>
      <c r="D159" s="58" t="s">
        <v>103</v>
      </c>
      <c r="E159" s="24">
        <v>8679124</v>
      </c>
      <c r="F159" s="24" t="s">
        <v>104</v>
      </c>
      <c r="G159" s="81">
        <v>32560</v>
      </c>
      <c r="H159" s="24" t="s">
        <v>95</v>
      </c>
      <c r="I159" s="58" t="s">
        <v>105</v>
      </c>
      <c r="J159" s="79" t="s">
        <v>106</v>
      </c>
      <c r="K159" s="58" t="s">
        <v>84</v>
      </c>
      <c r="L159" s="24" t="s">
        <v>60</v>
      </c>
      <c r="M159" s="24" t="s">
        <v>60</v>
      </c>
      <c r="N159" s="24" t="s">
        <v>60</v>
      </c>
      <c r="O159" s="162" t="s">
        <v>267</v>
      </c>
    </row>
    <row r="160" spans="2:15" s="16" customFormat="1" ht="115.5" customHeight="1" x14ac:dyDescent="0.25">
      <c r="B160" s="58" t="s">
        <v>101</v>
      </c>
      <c r="C160" s="58" t="s">
        <v>102</v>
      </c>
      <c r="D160" s="58" t="s">
        <v>112</v>
      </c>
      <c r="E160" s="58">
        <v>32654206</v>
      </c>
      <c r="F160" s="58" t="s">
        <v>114</v>
      </c>
      <c r="G160" s="81">
        <v>35722</v>
      </c>
      <c r="H160" s="24" t="s">
        <v>115</v>
      </c>
      <c r="I160" s="58" t="s">
        <v>116</v>
      </c>
      <c r="J160" s="58" t="s">
        <v>117</v>
      </c>
      <c r="K160" s="58" t="s">
        <v>84</v>
      </c>
      <c r="L160" s="24" t="s">
        <v>60</v>
      </c>
      <c r="M160" s="24" t="s">
        <v>60</v>
      </c>
      <c r="N160" s="24" t="s">
        <v>60</v>
      </c>
      <c r="O160" s="162" t="s">
        <v>267</v>
      </c>
    </row>
    <row r="161" spans="1:15" s="16" customFormat="1" ht="60" x14ac:dyDescent="0.25">
      <c r="B161" s="58" t="s">
        <v>101</v>
      </c>
      <c r="C161" s="58" t="s">
        <v>102</v>
      </c>
      <c r="D161" s="58" t="s">
        <v>272</v>
      </c>
      <c r="E161" s="58">
        <v>73128052</v>
      </c>
      <c r="F161" s="58" t="s">
        <v>273</v>
      </c>
      <c r="G161" s="81">
        <v>40402</v>
      </c>
      <c r="H161" s="24" t="s">
        <v>109</v>
      </c>
      <c r="I161" s="58" t="s">
        <v>274</v>
      </c>
      <c r="J161" s="58" t="s">
        <v>275</v>
      </c>
      <c r="K161" s="58" t="s">
        <v>84</v>
      </c>
      <c r="L161" s="24" t="s">
        <v>60</v>
      </c>
      <c r="M161" s="24" t="s">
        <v>60</v>
      </c>
      <c r="N161" s="24" t="s">
        <v>60</v>
      </c>
      <c r="O161" s="162" t="s">
        <v>267</v>
      </c>
    </row>
    <row r="162" spans="1:15" ht="30" x14ac:dyDescent="0.25">
      <c r="B162" s="58" t="s">
        <v>101</v>
      </c>
      <c r="C162" s="58" t="s">
        <v>102</v>
      </c>
      <c r="D162" s="166" t="s">
        <v>126</v>
      </c>
      <c r="E162" s="166">
        <v>72157719</v>
      </c>
      <c r="F162" s="24" t="s">
        <v>104</v>
      </c>
      <c r="G162" s="82">
        <v>37974</v>
      </c>
      <c r="H162" s="24" t="s">
        <v>95</v>
      </c>
      <c r="I162" s="166" t="s">
        <v>127</v>
      </c>
      <c r="J162" s="79" t="s">
        <v>128</v>
      </c>
      <c r="K162" s="58" t="s">
        <v>84</v>
      </c>
      <c r="L162" s="147" t="s">
        <v>60</v>
      </c>
      <c r="M162" s="147" t="s">
        <v>60</v>
      </c>
      <c r="N162" s="147" t="s">
        <v>60</v>
      </c>
      <c r="O162" s="162" t="s">
        <v>267</v>
      </c>
    </row>
    <row r="163" spans="1:15" s="16" customFormat="1" ht="70.5" customHeight="1" x14ac:dyDescent="0.25">
      <c r="B163" s="58" t="s">
        <v>110</v>
      </c>
      <c r="C163" s="58" t="s">
        <v>266</v>
      </c>
      <c r="D163" s="58" t="s">
        <v>108</v>
      </c>
      <c r="E163" s="58">
        <v>32667101</v>
      </c>
      <c r="F163" s="58" t="s">
        <v>107</v>
      </c>
      <c r="G163" s="81">
        <v>32129</v>
      </c>
      <c r="H163" s="24" t="s">
        <v>109</v>
      </c>
      <c r="I163" s="58" t="s">
        <v>113</v>
      </c>
      <c r="J163" s="58" t="s">
        <v>118</v>
      </c>
      <c r="K163" s="58" t="s">
        <v>84</v>
      </c>
      <c r="L163" s="24" t="s">
        <v>60</v>
      </c>
      <c r="M163" s="24" t="s">
        <v>60</v>
      </c>
      <c r="N163" s="24" t="s">
        <v>60</v>
      </c>
      <c r="O163" s="162" t="s">
        <v>267</v>
      </c>
    </row>
    <row r="164" spans="1:15" s="16" customFormat="1" ht="90" customHeight="1" x14ac:dyDescent="0.25">
      <c r="B164" s="58" t="s">
        <v>110</v>
      </c>
      <c r="C164" s="58" t="s">
        <v>266</v>
      </c>
      <c r="D164" s="58" t="s">
        <v>276</v>
      </c>
      <c r="E164" s="58">
        <v>39089494</v>
      </c>
      <c r="F164" s="58" t="s">
        <v>277</v>
      </c>
      <c r="G164" s="81">
        <v>38695</v>
      </c>
      <c r="H164" s="24" t="s">
        <v>278</v>
      </c>
      <c r="I164" s="58" t="s">
        <v>279</v>
      </c>
      <c r="J164" s="58" t="s">
        <v>280</v>
      </c>
      <c r="K164" s="58" t="s">
        <v>84</v>
      </c>
      <c r="L164" s="24" t="s">
        <v>60</v>
      </c>
      <c r="M164" s="24" t="s">
        <v>60</v>
      </c>
      <c r="N164" s="24" t="s">
        <v>60</v>
      </c>
      <c r="O164" s="162" t="s">
        <v>267</v>
      </c>
    </row>
    <row r="165" spans="1:15" s="16" customFormat="1" ht="126.75" customHeight="1" x14ac:dyDescent="0.25">
      <c r="B165" s="22" t="s">
        <v>110</v>
      </c>
      <c r="C165" s="22" t="s">
        <v>266</v>
      </c>
      <c r="D165" s="58" t="s">
        <v>281</v>
      </c>
      <c r="E165" s="58">
        <v>1140817982</v>
      </c>
      <c r="F165" s="58" t="s">
        <v>282</v>
      </c>
      <c r="G165" s="81">
        <v>40809</v>
      </c>
      <c r="H165" s="24">
        <v>125982</v>
      </c>
      <c r="I165" s="58" t="s">
        <v>279</v>
      </c>
      <c r="J165" s="58" t="s">
        <v>283</v>
      </c>
      <c r="K165" s="58" t="s">
        <v>84</v>
      </c>
      <c r="L165" s="24" t="s">
        <v>284</v>
      </c>
      <c r="M165" s="24" t="s">
        <v>60</v>
      </c>
      <c r="N165" s="24" t="s">
        <v>60</v>
      </c>
      <c r="O165" s="162" t="s">
        <v>267</v>
      </c>
    </row>
    <row r="166" spans="1:15" s="16" customFormat="1" ht="100.5" customHeight="1" x14ac:dyDescent="0.25">
      <c r="B166" s="58" t="s">
        <v>110</v>
      </c>
      <c r="C166" s="58" t="s">
        <v>266</v>
      </c>
      <c r="D166" s="58" t="s">
        <v>286</v>
      </c>
      <c r="E166" s="58">
        <v>1104866076</v>
      </c>
      <c r="F166" s="58" t="s">
        <v>287</v>
      </c>
      <c r="G166" s="81">
        <v>40893</v>
      </c>
      <c r="H166" s="24" t="s">
        <v>288</v>
      </c>
      <c r="I166" s="58" t="s">
        <v>289</v>
      </c>
      <c r="J166" s="58" t="s">
        <v>290</v>
      </c>
      <c r="K166" s="58" t="s">
        <v>84</v>
      </c>
      <c r="L166" s="24" t="s">
        <v>60</v>
      </c>
      <c r="M166" s="24" t="s">
        <v>60</v>
      </c>
      <c r="N166" s="24" t="s">
        <v>60</v>
      </c>
      <c r="O166" s="162" t="s">
        <v>267</v>
      </c>
    </row>
    <row r="167" spans="1:15" s="16" customFormat="1" ht="30" x14ac:dyDescent="0.25">
      <c r="B167" s="58" t="s">
        <v>110</v>
      </c>
      <c r="C167" s="58" t="s">
        <v>266</v>
      </c>
      <c r="D167" s="58" t="s">
        <v>120</v>
      </c>
      <c r="E167" s="58">
        <v>32869640</v>
      </c>
      <c r="F167" s="58" t="s">
        <v>107</v>
      </c>
      <c r="G167" s="81">
        <v>40116</v>
      </c>
      <c r="H167" s="24" t="s">
        <v>109</v>
      </c>
      <c r="I167" s="58" t="s">
        <v>121</v>
      </c>
      <c r="J167" s="58" t="s">
        <v>122</v>
      </c>
      <c r="K167" s="58" t="s">
        <v>84</v>
      </c>
      <c r="L167" s="24" t="s">
        <v>60</v>
      </c>
      <c r="M167" s="24" t="s">
        <v>60</v>
      </c>
      <c r="N167" s="24" t="s">
        <v>60</v>
      </c>
      <c r="O167" s="162" t="s">
        <v>267</v>
      </c>
    </row>
    <row r="168" spans="1:15" s="16" customFormat="1" ht="30" x14ac:dyDescent="0.25">
      <c r="B168" s="58" t="s">
        <v>110</v>
      </c>
      <c r="C168" s="58" t="s">
        <v>266</v>
      </c>
      <c r="D168" s="58" t="s">
        <v>261</v>
      </c>
      <c r="E168" s="58">
        <v>73206150</v>
      </c>
      <c r="F168" s="58" t="s">
        <v>123</v>
      </c>
      <c r="G168" s="81">
        <v>41375</v>
      </c>
      <c r="H168" s="58">
        <v>139284</v>
      </c>
      <c r="I168" s="58" t="s">
        <v>124</v>
      </c>
      <c r="J168" s="79" t="s">
        <v>125</v>
      </c>
      <c r="K168" s="58" t="s">
        <v>84</v>
      </c>
      <c r="L168" s="24" t="s">
        <v>60</v>
      </c>
      <c r="M168" s="24" t="s">
        <v>60</v>
      </c>
      <c r="N168" s="24" t="s">
        <v>60</v>
      </c>
      <c r="O168" s="162" t="s">
        <v>267</v>
      </c>
    </row>
    <row r="169" spans="1:15" s="16" customFormat="1" ht="116.25" customHeight="1" x14ac:dyDescent="0.25">
      <c r="B169" s="58" t="s">
        <v>110</v>
      </c>
      <c r="C169" s="58" t="s">
        <v>266</v>
      </c>
      <c r="D169" s="58" t="s">
        <v>285</v>
      </c>
      <c r="E169" s="58">
        <v>57290546</v>
      </c>
      <c r="F169" s="58" t="s">
        <v>179</v>
      </c>
      <c r="G169" s="81">
        <v>39718</v>
      </c>
      <c r="H169" s="24">
        <v>127103</v>
      </c>
      <c r="I169" s="58" t="s">
        <v>291</v>
      </c>
      <c r="J169" s="58" t="s">
        <v>292</v>
      </c>
      <c r="K169" s="58" t="s">
        <v>84</v>
      </c>
      <c r="L169" s="24" t="s">
        <v>60</v>
      </c>
      <c r="M169" s="24" t="s">
        <v>284</v>
      </c>
      <c r="N169" s="24" t="s">
        <v>60</v>
      </c>
      <c r="O169" s="162" t="s">
        <v>267</v>
      </c>
    </row>
    <row r="170" spans="1:15" s="16" customFormat="1" ht="109.5" customHeight="1" x14ac:dyDescent="0.25">
      <c r="B170" s="58" t="s">
        <v>110</v>
      </c>
      <c r="C170" s="58" t="s">
        <v>266</v>
      </c>
      <c r="D170" s="58" t="s">
        <v>293</v>
      </c>
      <c r="E170" s="58">
        <v>72009486</v>
      </c>
      <c r="F170" s="58" t="s">
        <v>294</v>
      </c>
      <c r="G170" s="81">
        <v>41599</v>
      </c>
      <c r="H170" s="58">
        <v>72009486</v>
      </c>
      <c r="I170" s="58" t="s">
        <v>295</v>
      </c>
      <c r="J170" s="58" t="s">
        <v>296</v>
      </c>
      <c r="K170" s="58" t="s">
        <v>84</v>
      </c>
      <c r="L170" s="24" t="s">
        <v>60</v>
      </c>
      <c r="M170" s="24" t="s">
        <v>60</v>
      </c>
      <c r="N170" s="24" t="s">
        <v>60</v>
      </c>
      <c r="O170" s="162" t="s">
        <v>267</v>
      </c>
    </row>
    <row r="171" spans="1:15" s="16" customFormat="1" ht="107.25" customHeight="1" x14ac:dyDescent="0.25">
      <c r="B171" s="58" t="s">
        <v>110</v>
      </c>
      <c r="C171" s="58" t="s">
        <v>266</v>
      </c>
      <c r="D171" s="58" t="s">
        <v>297</v>
      </c>
      <c r="E171" s="24">
        <v>22643904</v>
      </c>
      <c r="F171" s="24" t="s">
        <v>298</v>
      </c>
      <c r="G171" s="81">
        <v>40263</v>
      </c>
      <c r="H171" s="24">
        <v>114495</v>
      </c>
      <c r="I171" s="24" t="s">
        <v>299</v>
      </c>
      <c r="J171" s="24" t="s">
        <v>300</v>
      </c>
      <c r="K171" s="24" t="s">
        <v>84</v>
      </c>
      <c r="L171" s="24" t="s">
        <v>60</v>
      </c>
      <c r="M171" s="24" t="s">
        <v>60</v>
      </c>
      <c r="N171" s="24" t="s">
        <v>60</v>
      </c>
      <c r="O171" s="162" t="s">
        <v>267</v>
      </c>
    </row>
    <row r="172" spans="1:15" s="4" customFormat="1" x14ac:dyDescent="0.25">
      <c r="A172" s="64"/>
      <c r="B172" s="66"/>
      <c r="C172" s="66"/>
      <c r="D172" s="66"/>
      <c r="E172" s="66"/>
      <c r="F172" s="66"/>
      <c r="G172" s="66"/>
      <c r="H172" s="66"/>
      <c r="I172" s="66"/>
      <c r="J172" s="66"/>
      <c r="K172" s="66"/>
      <c r="L172" s="66"/>
      <c r="M172" s="66"/>
      <c r="N172" s="66"/>
      <c r="O172" s="34"/>
    </row>
    <row r="173" spans="1:15" ht="29.25" customHeight="1" x14ac:dyDescent="0.25">
      <c r="B173" s="232" t="s">
        <v>130</v>
      </c>
      <c r="C173" s="232"/>
      <c r="D173" s="232"/>
      <c r="E173" s="232"/>
      <c r="F173" s="232"/>
      <c r="G173" s="232"/>
      <c r="H173" s="232"/>
      <c r="I173" s="232"/>
      <c r="J173" s="232"/>
      <c r="K173" s="232"/>
      <c r="L173" s="232"/>
      <c r="M173" s="232"/>
      <c r="N173" s="232"/>
      <c r="O173" s="232"/>
    </row>
    <row r="174" spans="1:15" x14ac:dyDescent="0.25">
      <c r="B174" s="147"/>
      <c r="C174" s="147"/>
      <c r="D174" s="147"/>
      <c r="E174" s="147"/>
      <c r="F174" s="147"/>
      <c r="G174" s="220"/>
      <c r="H174" s="221"/>
      <c r="I174" s="221"/>
      <c r="J174" s="221"/>
      <c r="K174" s="221"/>
      <c r="L174" s="221"/>
      <c r="M174" s="221"/>
      <c r="N174" s="221"/>
      <c r="O174" s="222"/>
    </row>
    <row r="175" spans="1:15" ht="4.5" customHeight="1" x14ac:dyDescent="0.25">
      <c r="B175" s="147"/>
      <c r="C175" s="147"/>
      <c r="D175" s="147"/>
      <c r="E175" s="147"/>
      <c r="F175" s="147"/>
      <c r="G175" s="223"/>
      <c r="H175" s="224"/>
      <c r="I175" s="224"/>
      <c r="J175" s="224"/>
      <c r="K175" s="224"/>
      <c r="L175" s="224"/>
      <c r="M175" s="224"/>
      <c r="N175" s="224"/>
      <c r="O175" s="225"/>
    </row>
    <row r="176" spans="1:15" x14ac:dyDescent="0.25">
      <c r="B176" s="226" t="s">
        <v>0</v>
      </c>
      <c r="C176" s="226" t="s">
        <v>29</v>
      </c>
      <c r="D176" s="226" t="s">
        <v>30</v>
      </c>
      <c r="E176" s="226" t="s">
        <v>46</v>
      </c>
      <c r="F176" s="226" t="s">
        <v>48</v>
      </c>
      <c r="G176" s="226" t="s">
        <v>49</v>
      </c>
      <c r="H176" s="226" t="s">
        <v>47</v>
      </c>
      <c r="I176" s="226" t="s">
        <v>50</v>
      </c>
      <c r="J176" s="226"/>
      <c r="K176" s="226"/>
      <c r="L176" s="226" t="s">
        <v>54</v>
      </c>
      <c r="M176" s="226" t="s">
        <v>31</v>
      </c>
      <c r="N176" s="226" t="s">
        <v>32</v>
      </c>
      <c r="O176" s="226" t="s">
        <v>1</v>
      </c>
    </row>
    <row r="177" spans="2:15" s="16" customFormat="1" ht="42" customHeight="1" x14ac:dyDescent="0.25">
      <c r="B177" s="226"/>
      <c r="C177" s="226"/>
      <c r="D177" s="226"/>
      <c r="E177" s="226"/>
      <c r="F177" s="226"/>
      <c r="G177" s="226"/>
      <c r="H177" s="226"/>
      <c r="I177" s="131" t="s">
        <v>51</v>
      </c>
      <c r="J177" s="132" t="s">
        <v>52</v>
      </c>
      <c r="K177" s="131" t="s">
        <v>53</v>
      </c>
      <c r="L177" s="226"/>
      <c r="M177" s="226"/>
      <c r="N177" s="226"/>
      <c r="O177" s="226"/>
    </row>
    <row r="178" spans="2:15" s="16" customFormat="1" ht="42" customHeight="1" x14ac:dyDescent="0.25">
      <c r="B178" s="169" t="s">
        <v>101</v>
      </c>
      <c r="C178" s="134" t="s">
        <v>144</v>
      </c>
      <c r="D178" s="134" t="s">
        <v>131</v>
      </c>
      <c r="E178" s="134">
        <v>72259849</v>
      </c>
      <c r="F178" s="134" t="s">
        <v>132</v>
      </c>
      <c r="G178" s="135">
        <v>37771</v>
      </c>
      <c r="H178" s="134" t="s">
        <v>75</v>
      </c>
      <c r="I178" s="133" t="s">
        <v>133</v>
      </c>
      <c r="J178" s="134" t="s">
        <v>134</v>
      </c>
      <c r="K178" s="133" t="s">
        <v>84</v>
      </c>
      <c r="L178" s="134" t="s">
        <v>60</v>
      </c>
      <c r="M178" s="134" t="s">
        <v>60</v>
      </c>
      <c r="N178" s="134" t="s">
        <v>60</v>
      </c>
      <c r="O178" s="134" t="s">
        <v>267</v>
      </c>
    </row>
    <row r="179" spans="2:15" s="16" customFormat="1" ht="42" customHeight="1" x14ac:dyDescent="0.25">
      <c r="B179" s="169" t="s">
        <v>101</v>
      </c>
      <c r="C179" s="134" t="s">
        <v>144</v>
      </c>
      <c r="D179" s="134" t="s">
        <v>139</v>
      </c>
      <c r="E179" s="134">
        <v>32729963</v>
      </c>
      <c r="F179" s="134" t="s">
        <v>140</v>
      </c>
      <c r="G179" s="135">
        <v>34075</v>
      </c>
      <c r="H179" s="134" t="s">
        <v>75</v>
      </c>
      <c r="I179" s="133" t="s">
        <v>141</v>
      </c>
      <c r="J179" s="134" t="s">
        <v>142</v>
      </c>
      <c r="K179" s="133" t="s">
        <v>84</v>
      </c>
      <c r="L179" s="134" t="s">
        <v>60</v>
      </c>
      <c r="M179" s="134" t="s">
        <v>60</v>
      </c>
      <c r="N179" s="134" t="s">
        <v>60</v>
      </c>
      <c r="O179" s="134" t="s">
        <v>267</v>
      </c>
    </row>
    <row r="180" spans="2:15" s="16" customFormat="1" ht="126.75" customHeight="1" x14ac:dyDescent="0.25">
      <c r="B180" s="58" t="s">
        <v>101</v>
      </c>
      <c r="C180" s="193" t="s">
        <v>144</v>
      </c>
      <c r="D180" s="193" t="s">
        <v>301</v>
      </c>
      <c r="E180" s="193">
        <v>22564978</v>
      </c>
      <c r="F180" s="193" t="s">
        <v>143</v>
      </c>
      <c r="G180" s="194" t="s">
        <v>302</v>
      </c>
      <c r="H180" s="193" t="s">
        <v>75</v>
      </c>
      <c r="I180" s="193" t="s">
        <v>303</v>
      </c>
      <c r="J180" s="193" t="s">
        <v>304</v>
      </c>
      <c r="K180" s="195" t="s">
        <v>267</v>
      </c>
      <c r="L180" s="193" t="s">
        <v>284</v>
      </c>
      <c r="M180" s="193" t="s">
        <v>284</v>
      </c>
      <c r="N180" s="193" t="s">
        <v>284</v>
      </c>
      <c r="O180" s="22" t="s">
        <v>267</v>
      </c>
    </row>
    <row r="181" spans="2:15" s="16" customFormat="1" ht="42" customHeight="1" x14ac:dyDescent="0.25">
      <c r="B181" s="58" t="s">
        <v>101</v>
      </c>
      <c r="C181" s="193" t="s">
        <v>144</v>
      </c>
      <c r="D181" s="193" t="s">
        <v>149</v>
      </c>
      <c r="E181" s="193">
        <v>72204044</v>
      </c>
      <c r="F181" s="193" t="s">
        <v>150</v>
      </c>
      <c r="G181" s="194">
        <v>37461</v>
      </c>
      <c r="H181" s="193" t="s">
        <v>75</v>
      </c>
      <c r="I181" s="193" t="s">
        <v>151</v>
      </c>
      <c r="J181" s="193" t="s">
        <v>152</v>
      </c>
      <c r="K181" s="195" t="s">
        <v>84</v>
      </c>
      <c r="L181" s="193" t="s">
        <v>60</v>
      </c>
      <c r="M181" s="193" t="s">
        <v>60</v>
      </c>
      <c r="N181" s="193" t="s">
        <v>60</v>
      </c>
      <c r="O181" s="22" t="s">
        <v>267</v>
      </c>
    </row>
    <row r="182" spans="2:15" s="16" customFormat="1" ht="42" customHeight="1" x14ac:dyDescent="0.25">
      <c r="B182" s="169" t="s">
        <v>110</v>
      </c>
      <c r="C182" s="134" t="s">
        <v>145</v>
      </c>
      <c r="D182" s="134" t="s">
        <v>262</v>
      </c>
      <c r="E182" s="134">
        <v>1045671107</v>
      </c>
      <c r="F182" s="134" t="s">
        <v>263</v>
      </c>
      <c r="G182" s="135">
        <v>41109</v>
      </c>
      <c r="H182" s="134">
        <v>136198</v>
      </c>
      <c r="I182" s="134" t="s">
        <v>264</v>
      </c>
      <c r="J182" s="134" t="s">
        <v>265</v>
      </c>
      <c r="K182" s="133" t="s">
        <v>84</v>
      </c>
      <c r="L182" s="134" t="s">
        <v>60</v>
      </c>
      <c r="M182" s="134" t="s">
        <v>60</v>
      </c>
      <c r="N182" s="134" t="s">
        <v>60</v>
      </c>
      <c r="O182" s="134" t="s">
        <v>267</v>
      </c>
    </row>
    <row r="183" spans="2:15" s="16" customFormat="1" ht="117.75" customHeight="1" x14ac:dyDescent="0.25">
      <c r="B183" s="58" t="s">
        <v>110</v>
      </c>
      <c r="C183" s="193" t="s">
        <v>145</v>
      </c>
      <c r="D183" s="193" t="s">
        <v>305</v>
      </c>
      <c r="E183" s="193">
        <v>1081914915</v>
      </c>
      <c r="F183" s="193" t="s">
        <v>179</v>
      </c>
      <c r="G183" s="194">
        <v>41555</v>
      </c>
      <c r="H183" s="193" t="s">
        <v>75</v>
      </c>
      <c r="I183" s="193" t="s">
        <v>306</v>
      </c>
      <c r="J183" s="193" t="s">
        <v>307</v>
      </c>
      <c r="K183" s="195" t="s">
        <v>267</v>
      </c>
      <c r="L183" s="193" t="s">
        <v>60</v>
      </c>
      <c r="M183" s="193" t="s">
        <v>60</v>
      </c>
      <c r="N183" s="193" t="s">
        <v>308</v>
      </c>
      <c r="O183" s="58" t="s">
        <v>267</v>
      </c>
    </row>
    <row r="184" spans="2:15" s="16" customFormat="1" ht="42" customHeight="1" x14ac:dyDescent="0.25">
      <c r="B184" s="58" t="s">
        <v>110</v>
      </c>
      <c r="C184" s="193" t="s">
        <v>145</v>
      </c>
      <c r="D184" s="193" t="s">
        <v>135</v>
      </c>
      <c r="E184" s="193">
        <v>36450933</v>
      </c>
      <c r="F184" s="193" t="s">
        <v>136</v>
      </c>
      <c r="G184" s="194">
        <v>36797</v>
      </c>
      <c r="H184" s="193">
        <v>126101</v>
      </c>
      <c r="I184" s="193" t="s">
        <v>137</v>
      </c>
      <c r="J184" s="193" t="s">
        <v>138</v>
      </c>
      <c r="K184" s="195" t="s">
        <v>84</v>
      </c>
      <c r="L184" s="193" t="s">
        <v>60</v>
      </c>
      <c r="M184" s="193" t="s">
        <v>60</v>
      </c>
      <c r="N184" s="193" t="s">
        <v>60</v>
      </c>
      <c r="O184" s="193" t="s">
        <v>267</v>
      </c>
    </row>
    <row r="185" spans="2:15" s="16" customFormat="1" ht="42" customHeight="1" x14ac:dyDescent="0.25">
      <c r="B185" s="58" t="s">
        <v>110</v>
      </c>
      <c r="C185" s="193" t="s">
        <v>145</v>
      </c>
      <c r="D185" s="196" t="s">
        <v>148</v>
      </c>
      <c r="E185" s="193">
        <v>1129579505</v>
      </c>
      <c r="F185" s="193" t="s">
        <v>143</v>
      </c>
      <c r="G185" s="194">
        <v>41180</v>
      </c>
      <c r="H185" s="193" t="s">
        <v>75</v>
      </c>
      <c r="I185" s="193" t="s">
        <v>146</v>
      </c>
      <c r="J185" s="193" t="s">
        <v>147</v>
      </c>
      <c r="K185" s="195" t="s">
        <v>84</v>
      </c>
      <c r="L185" s="193" t="s">
        <v>60</v>
      </c>
      <c r="M185" s="193" t="s">
        <v>60</v>
      </c>
      <c r="N185" s="193" t="s">
        <v>60</v>
      </c>
      <c r="O185" s="162" t="s">
        <v>267</v>
      </c>
    </row>
    <row r="186" spans="2:15" s="16" customFormat="1" ht="102.75" customHeight="1" x14ac:dyDescent="0.25">
      <c r="B186" s="58" t="s">
        <v>110</v>
      </c>
      <c r="C186" s="193" t="s">
        <v>145</v>
      </c>
      <c r="D186" s="193" t="s">
        <v>309</v>
      </c>
      <c r="E186" s="193">
        <v>125551498</v>
      </c>
      <c r="F186" s="193" t="s">
        <v>111</v>
      </c>
      <c r="G186" s="194">
        <v>32563</v>
      </c>
      <c r="H186" s="193">
        <v>2234</v>
      </c>
      <c r="I186" s="193" t="s">
        <v>310</v>
      </c>
      <c r="J186" s="193" t="s">
        <v>311</v>
      </c>
      <c r="K186" s="195" t="s">
        <v>267</v>
      </c>
      <c r="L186" s="193" t="s">
        <v>60</v>
      </c>
      <c r="M186" s="193" t="s">
        <v>60</v>
      </c>
      <c r="N186" s="193" t="s">
        <v>60</v>
      </c>
      <c r="O186" s="22" t="s">
        <v>267</v>
      </c>
    </row>
    <row r="187" spans="2:15" s="16" customFormat="1" ht="126.75" customHeight="1" x14ac:dyDescent="0.25">
      <c r="B187" s="58" t="s">
        <v>110</v>
      </c>
      <c r="C187" s="193" t="s">
        <v>145</v>
      </c>
      <c r="D187" s="193" t="s">
        <v>312</v>
      </c>
      <c r="E187" s="193">
        <v>32656695</v>
      </c>
      <c r="F187" s="193" t="s">
        <v>314</v>
      </c>
      <c r="G187" s="194" t="s">
        <v>315</v>
      </c>
      <c r="H187" s="193" t="s">
        <v>75</v>
      </c>
      <c r="I187" s="195" t="s">
        <v>279</v>
      </c>
      <c r="J187" s="194" t="s">
        <v>313</v>
      </c>
      <c r="K187" s="195" t="s">
        <v>84</v>
      </c>
      <c r="L187" s="193" t="s">
        <v>60</v>
      </c>
      <c r="M187" s="193" t="s">
        <v>60</v>
      </c>
      <c r="N187" s="193" t="s">
        <v>60</v>
      </c>
      <c r="O187" s="22" t="s">
        <v>267</v>
      </c>
    </row>
    <row r="188" spans="2:15" s="16" customFormat="1" ht="166.5" customHeight="1" x14ac:dyDescent="0.25">
      <c r="B188" s="58" t="s">
        <v>110</v>
      </c>
      <c r="C188" s="193" t="s">
        <v>145</v>
      </c>
      <c r="D188" s="193" t="s">
        <v>316</v>
      </c>
      <c r="E188" s="193">
        <v>1128189358</v>
      </c>
      <c r="F188" s="193" t="s">
        <v>317</v>
      </c>
      <c r="G188" s="194" t="s">
        <v>318</v>
      </c>
      <c r="H188" s="193" t="s">
        <v>75</v>
      </c>
      <c r="I188" s="193" t="s">
        <v>319</v>
      </c>
      <c r="J188" s="193" t="s">
        <v>320</v>
      </c>
      <c r="K188" s="195" t="s">
        <v>84</v>
      </c>
      <c r="L188" s="193" t="s">
        <v>60</v>
      </c>
      <c r="M188" s="193" t="s">
        <v>60</v>
      </c>
      <c r="N188" s="193" t="s">
        <v>60</v>
      </c>
      <c r="O188" s="22" t="s">
        <v>267</v>
      </c>
    </row>
    <row r="189" spans="2:15" s="16" customFormat="1" ht="42" customHeight="1" x14ac:dyDescent="0.25">
      <c r="B189" s="58" t="s">
        <v>110</v>
      </c>
      <c r="C189" s="193" t="s">
        <v>145</v>
      </c>
      <c r="D189" s="193" t="s">
        <v>153</v>
      </c>
      <c r="E189" s="193">
        <v>36287599</v>
      </c>
      <c r="F189" s="193" t="s">
        <v>154</v>
      </c>
      <c r="G189" s="194">
        <v>38884</v>
      </c>
      <c r="H189" s="193" t="s">
        <v>75</v>
      </c>
      <c r="I189" s="193" t="s">
        <v>155</v>
      </c>
      <c r="J189" s="193" t="s">
        <v>156</v>
      </c>
      <c r="K189" s="195" t="s">
        <v>84</v>
      </c>
      <c r="L189" s="193" t="s">
        <v>60</v>
      </c>
      <c r="M189" s="193" t="s">
        <v>60</v>
      </c>
      <c r="N189" s="193" t="s">
        <v>60</v>
      </c>
      <c r="O189" s="193" t="s">
        <v>267</v>
      </c>
    </row>
    <row r="190" spans="2:15" s="16" customFormat="1" ht="42" customHeight="1" thickBot="1" x14ac:dyDescent="0.3">
      <c r="B190" s="150"/>
      <c r="C190" s="151"/>
      <c r="D190" s="151"/>
      <c r="E190" s="152"/>
      <c r="F190" s="152"/>
      <c r="G190" s="153"/>
      <c r="H190" s="151"/>
      <c r="I190" s="152"/>
      <c r="J190" s="152"/>
      <c r="K190" s="154"/>
      <c r="L190" s="152"/>
      <c r="M190" s="152"/>
      <c r="N190" s="152"/>
      <c r="O190" s="152"/>
    </row>
    <row r="191" spans="2:15" ht="27" thickBot="1" x14ac:dyDescent="0.3">
      <c r="B191" s="228" t="s">
        <v>34</v>
      </c>
      <c r="C191" s="229"/>
      <c r="D191" s="229"/>
      <c r="E191" s="229"/>
      <c r="F191" s="229"/>
      <c r="G191" s="229"/>
      <c r="H191" s="229"/>
      <c r="I191" s="229"/>
      <c r="J191" s="229"/>
      <c r="K191" s="229"/>
      <c r="L191" s="229"/>
      <c r="M191" s="230"/>
      <c r="N191" s="3"/>
      <c r="O191" s="3"/>
    </row>
    <row r="192" spans="2:15" x14ac:dyDescent="0.25">
      <c r="F192" s="3"/>
      <c r="G192" s="3"/>
      <c r="H192" s="3"/>
      <c r="I192" s="3"/>
      <c r="J192" s="3"/>
      <c r="K192" s="3"/>
      <c r="L192" s="3"/>
      <c r="M192" s="3"/>
      <c r="N192" s="3"/>
      <c r="O192" s="3"/>
    </row>
    <row r="193" spans="2:18" x14ac:dyDescent="0.25">
      <c r="F193" s="3"/>
      <c r="G193" s="3"/>
      <c r="H193" s="3"/>
      <c r="I193" s="3"/>
      <c r="J193" s="3"/>
      <c r="K193" s="3"/>
      <c r="L193" s="3"/>
      <c r="M193" s="3"/>
      <c r="N193" s="3"/>
      <c r="O193" s="3"/>
    </row>
    <row r="194" spans="2:18" ht="46.15" customHeight="1" x14ac:dyDescent="0.25">
      <c r="B194" s="29" t="s">
        <v>25</v>
      </c>
      <c r="C194" s="29" t="s">
        <v>35</v>
      </c>
      <c r="D194" s="217" t="s">
        <v>1</v>
      </c>
      <c r="E194" s="219"/>
      <c r="F194" s="3"/>
      <c r="G194" s="3"/>
      <c r="H194" s="3"/>
      <c r="I194" s="3"/>
      <c r="J194" s="3"/>
      <c r="K194" s="3"/>
      <c r="L194" s="3"/>
      <c r="M194" s="3"/>
      <c r="N194" s="3"/>
      <c r="O194" s="3"/>
    </row>
    <row r="195" spans="2:18" ht="103.5" customHeight="1" x14ac:dyDescent="0.25">
      <c r="B195" s="68" t="s">
        <v>55</v>
      </c>
      <c r="C195" s="58" t="s">
        <v>60</v>
      </c>
      <c r="D195" s="227" t="s">
        <v>332</v>
      </c>
      <c r="E195" s="227"/>
      <c r="F195" s="171"/>
      <c r="G195" s="3"/>
      <c r="H195" s="3"/>
      <c r="I195" s="3"/>
      <c r="J195" s="3"/>
      <c r="K195" s="3"/>
      <c r="L195" s="3"/>
      <c r="M195" s="3"/>
      <c r="N195" s="3"/>
      <c r="O195" s="3"/>
    </row>
    <row r="196" spans="2:18" ht="78" customHeight="1" x14ac:dyDescent="0.25">
      <c r="B196" s="150"/>
      <c r="C196" s="170"/>
      <c r="D196" s="170"/>
      <c r="E196" s="170"/>
      <c r="F196" s="171"/>
      <c r="G196" s="3"/>
      <c r="H196" s="3"/>
      <c r="I196" s="3"/>
      <c r="J196" s="3"/>
      <c r="K196" s="3"/>
      <c r="L196" s="3"/>
      <c r="M196" s="3"/>
      <c r="N196" s="3"/>
      <c r="O196" s="3"/>
    </row>
    <row r="197" spans="2:18" ht="26.25" x14ac:dyDescent="0.25">
      <c r="B197" s="215" t="s">
        <v>255</v>
      </c>
      <c r="C197" s="216"/>
      <c r="D197" s="216"/>
      <c r="E197" s="216"/>
      <c r="F197" s="216"/>
      <c r="G197" s="216"/>
      <c r="H197" s="216"/>
      <c r="I197" s="216"/>
      <c r="J197" s="216"/>
      <c r="K197" s="216"/>
      <c r="L197" s="216"/>
      <c r="M197" s="216"/>
      <c r="N197" s="216"/>
      <c r="O197" s="216"/>
    </row>
    <row r="198" spans="2:18" x14ac:dyDescent="0.25">
      <c r="F198" s="3"/>
      <c r="G198" s="3"/>
      <c r="H198" s="3"/>
      <c r="I198" s="3"/>
      <c r="J198" s="3"/>
      <c r="K198" s="3"/>
      <c r="L198" s="3"/>
      <c r="M198" s="3"/>
      <c r="N198" s="3"/>
      <c r="O198" s="3"/>
    </row>
    <row r="199" spans="2:18" ht="15.75" thickBot="1" x14ac:dyDescent="0.3">
      <c r="F199" s="3"/>
      <c r="G199" s="3"/>
      <c r="H199" s="3"/>
      <c r="I199" s="3"/>
      <c r="J199" s="3"/>
      <c r="K199" s="3"/>
      <c r="L199" s="3"/>
      <c r="M199" s="3"/>
      <c r="N199" s="3"/>
      <c r="O199" s="3"/>
    </row>
    <row r="200" spans="2:18" ht="27" thickBot="1" x14ac:dyDescent="0.3">
      <c r="B200" s="228" t="s">
        <v>256</v>
      </c>
      <c r="C200" s="229"/>
      <c r="D200" s="229"/>
      <c r="E200" s="229"/>
      <c r="F200" s="229"/>
      <c r="G200" s="229"/>
      <c r="H200" s="229"/>
      <c r="I200" s="229"/>
      <c r="J200" s="229"/>
      <c r="K200" s="229"/>
      <c r="L200" s="229"/>
      <c r="M200" s="230"/>
      <c r="N200" s="3"/>
      <c r="O200" s="3"/>
    </row>
    <row r="201" spans="2:18" ht="15.75" x14ac:dyDescent="0.25">
      <c r="B201" s="100" t="s">
        <v>100</v>
      </c>
      <c r="C201" s="4"/>
      <c r="D201" s="66"/>
      <c r="E201" s="66"/>
      <c r="F201" s="3"/>
      <c r="G201" s="3"/>
      <c r="H201" s="3"/>
      <c r="I201" s="3"/>
      <c r="J201" s="3"/>
      <c r="K201" s="3"/>
      <c r="L201" s="3"/>
      <c r="M201" s="3"/>
      <c r="N201" s="3"/>
      <c r="O201" s="3"/>
    </row>
    <row r="202" spans="2:18" s="16" customFormat="1" ht="15.75" thickBot="1" x14ac:dyDescent="0.3">
      <c r="B202" s="3"/>
      <c r="C202" s="3"/>
      <c r="D202" s="3"/>
      <c r="E202" s="3"/>
      <c r="F202" s="41"/>
      <c r="G202" s="41"/>
      <c r="H202" s="41"/>
      <c r="I202" s="41"/>
      <c r="J202" s="41"/>
      <c r="K202" s="41"/>
      <c r="L202" s="28"/>
      <c r="M202" s="28"/>
      <c r="N202" s="41"/>
      <c r="O202" s="70"/>
    </row>
    <row r="203" spans="2:18" s="16" customFormat="1" ht="60" x14ac:dyDescent="0.25">
      <c r="B203" s="49" t="s">
        <v>68</v>
      </c>
      <c r="C203" s="49" t="s">
        <v>69</v>
      </c>
      <c r="D203" s="49" t="s">
        <v>70</v>
      </c>
      <c r="E203" s="49" t="s">
        <v>33</v>
      </c>
      <c r="F203" s="49" t="s">
        <v>45</v>
      </c>
      <c r="G203" s="49" t="s">
        <v>14</v>
      </c>
      <c r="H203" s="49" t="s">
        <v>8</v>
      </c>
      <c r="I203" s="49" t="s">
        <v>24</v>
      </c>
      <c r="J203" s="49" t="s">
        <v>42</v>
      </c>
      <c r="K203" s="49" t="s">
        <v>15</v>
      </c>
      <c r="L203" s="37" t="s">
        <v>20</v>
      </c>
      <c r="M203" s="49" t="s">
        <v>71</v>
      </c>
      <c r="N203" s="49" t="s">
        <v>28</v>
      </c>
      <c r="O203" s="59" t="s">
        <v>9</v>
      </c>
      <c r="R203" s="202" t="s">
        <v>334</v>
      </c>
    </row>
    <row r="204" spans="2:18" s="16" customFormat="1" ht="87" customHeight="1" x14ac:dyDescent="0.25">
      <c r="B204" s="47" t="s">
        <v>82</v>
      </c>
      <c r="C204" s="47" t="s">
        <v>82</v>
      </c>
      <c r="D204" s="47" t="s">
        <v>186</v>
      </c>
      <c r="E204" s="56" t="s">
        <v>187</v>
      </c>
      <c r="F204" s="55" t="s">
        <v>72</v>
      </c>
      <c r="G204" s="130">
        <v>40194</v>
      </c>
      <c r="H204" s="130" t="s">
        <v>188</v>
      </c>
      <c r="I204" s="44" t="s">
        <v>61</v>
      </c>
      <c r="J204" s="56">
        <v>11</v>
      </c>
      <c r="K204" s="56"/>
      <c r="L204" s="56">
        <v>250</v>
      </c>
      <c r="M204" s="56" t="s">
        <v>72</v>
      </c>
      <c r="N204" s="87" t="s">
        <v>189</v>
      </c>
      <c r="O204" s="87">
        <v>612</v>
      </c>
      <c r="R204" s="169" t="s">
        <v>335</v>
      </c>
    </row>
    <row r="205" spans="2:18" s="16" customFormat="1" ht="30" customHeight="1" x14ac:dyDescent="0.25">
      <c r="B205" s="47" t="s">
        <v>82</v>
      </c>
      <c r="C205" s="47" t="s">
        <v>82</v>
      </c>
      <c r="D205" s="47" t="s">
        <v>190</v>
      </c>
      <c r="E205" s="56" t="s">
        <v>191</v>
      </c>
      <c r="F205" s="55" t="s">
        <v>72</v>
      </c>
      <c r="G205" s="130">
        <v>40563</v>
      </c>
      <c r="H205" s="130">
        <v>40897</v>
      </c>
      <c r="I205" s="44" t="s">
        <v>61</v>
      </c>
      <c r="J205" s="56">
        <v>11</v>
      </c>
      <c r="K205" s="56"/>
      <c r="L205" s="56">
        <v>250</v>
      </c>
      <c r="M205" s="56" t="s">
        <v>72</v>
      </c>
      <c r="N205" s="144">
        <v>20000000</v>
      </c>
      <c r="O205" s="87">
        <v>613</v>
      </c>
      <c r="R205" s="25"/>
    </row>
    <row r="206" spans="2:18" s="16" customFormat="1" x14ac:dyDescent="0.25">
      <c r="B206" s="101" t="s">
        <v>13</v>
      </c>
      <c r="C206" s="112"/>
      <c r="D206" s="113"/>
      <c r="E206" s="108"/>
      <c r="F206" s="114"/>
      <c r="G206" s="114"/>
      <c r="H206" s="115"/>
      <c r="I206" s="115"/>
      <c r="J206" s="107">
        <f>SUM(J204:J205)</f>
        <v>22</v>
      </c>
      <c r="K206" s="107">
        <f>SUM(K204:K205)</f>
        <v>0</v>
      </c>
      <c r="L206" s="108">
        <f>SUM(L204:L205)</f>
        <v>500</v>
      </c>
      <c r="M206" s="107">
        <f>SUM(M204:M205)</f>
        <v>0</v>
      </c>
      <c r="N206" s="116"/>
      <c r="O206" s="117"/>
      <c r="R206" s="25"/>
    </row>
    <row r="207" spans="2:18" ht="28.15" customHeight="1" thickBot="1" x14ac:dyDescent="0.3">
      <c r="B207" s="16"/>
      <c r="C207" s="16"/>
      <c r="D207" s="16"/>
      <c r="E207" s="17"/>
      <c r="F207" s="76"/>
      <c r="G207" s="76"/>
      <c r="H207" s="76"/>
      <c r="I207" s="76"/>
      <c r="J207" s="76"/>
      <c r="K207" s="76"/>
      <c r="L207" s="76"/>
      <c r="M207" s="76"/>
      <c r="N207" s="76"/>
      <c r="O207" s="71"/>
    </row>
    <row r="208" spans="2:18" ht="37.15" customHeight="1" thickBot="1" x14ac:dyDescent="0.3">
      <c r="B208" s="155" t="s">
        <v>37</v>
      </c>
      <c r="C208" s="156" t="s">
        <v>38</v>
      </c>
      <c r="D208" s="155" t="s">
        <v>39</v>
      </c>
      <c r="E208" s="156" t="s">
        <v>257</v>
      </c>
      <c r="F208" s="3"/>
      <c r="G208" s="3"/>
      <c r="H208" s="3"/>
      <c r="I208" s="3"/>
      <c r="J208" s="3"/>
      <c r="K208" s="3"/>
      <c r="L208" s="3"/>
      <c r="M208" s="3"/>
      <c r="N208" s="3"/>
      <c r="O208" s="3"/>
    </row>
    <row r="209" spans="1:15" ht="41.45" customHeight="1" x14ac:dyDescent="0.25">
      <c r="B209" s="157" t="s">
        <v>258</v>
      </c>
      <c r="C209" s="158">
        <v>20</v>
      </c>
      <c r="D209" s="158"/>
      <c r="E209" s="242">
        <f>+D209+D210+D211</f>
        <v>40</v>
      </c>
      <c r="F209" s="3"/>
      <c r="G209" s="3"/>
      <c r="H209" s="3"/>
      <c r="I209" s="3"/>
      <c r="J209" s="3"/>
      <c r="K209" s="3"/>
      <c r="L209" s="3"/>
      <c r="M209" s="3"/>
      <c r="N209" s="3"/>
      <c r="O209" s="3"/>
    </row>
    <row r="210" spans="1:15" x14ac:dyDescent="0.25">
      <c r="B210" s="157" t="s">
        <v>259</v>
      </c>
      <c r="C210" s="24">
        <v>30</v>
      </c>
      <c r="D210" s="140"/>
      <c r="E210" s="243"/>
      <c r="F210" s="3"/>
      <c r="G210" s="3"/>
      <c r="H210" s="3"/>
      <c r="I210" s="3"/>
      <c r="J210" s="3"/>
      <c r="K210" s="3"/>
      <c r="L210" s="3"/>
      <c r="M210" s="3"/>
      <c r="N210" s="3"/>
      <c r="O210" s="3"/>
    </row>
    <row r="211" spans="1:15" ht="15.75" thickBot="1" x14ac:dyDescent="0.3">
      <c r="B211" s="157" t="s">
        <v>260</v>
      </c>
      <c r="C211" s="159">
        <v>40</v>
      </c>
      <c r="D211" s="159">
        <v>40</v>
      </c>
      <c r="E211" s="244"/>
      <c r="F211" s="3"/>
      <c r="G211" s="3"/>
      <c r="H211" s="3"/>
      <c r="I211" s="3"/>
      <c r="J211" s="3"/>
      <c r="K211" s="3"/>
      <c r="L211" s="3"/>
      <c r="M211" s="3"/>
      <c r="N211" s="3"/>
      <c r="O211" s="3"/>
    </row>
    <row r="212" spans="1:15" s="64" customFormat="1" x14ac:dyDescent="0.25">
      <c r="C212" s="69"/>
      <c r="D212" s="78"/>
      <c r="E212" s="21"/>
      <c r="F212" s="21"/>
      <c r="G212" s="21"/>
      <c r="H212" s="21"/>
      <c r="I212" s="21"/>
      <c r="J212" s="21"/>
      <c r="K212" s="21"/>
      <c r="L212" s="21"/>
      <c r="M212" s="21"/>
      <c r="N212" s="245"/>
      <c r="O212" s="245"/>
    </row>
    <row r="213" spans="1:15" s="4" customFormat="1" x14ac:dyDescent="0.25">
      <c r="A213" s="64"/>
      <c r="B213" s="64"/>
      <c r="C213" s="69"/>
      <c r="D213" s="78"/>
      <c r="E213" s="21"/>
      <c r="F213" s="21"/>
      <c r="G213" s="21"/>
      <c r="H213" s="21"/>
      <c r="I213" s="21"/>
      <c r="J213" s="21"/>
      <c r="K213" s="21"/>
      <c r="L213" s="21"/>
      <c r="M213" s="21"/>
      <c r="N213" s="245"/>
      <c r="O213" s="245"/>
    </row>
    <row r="214" spans="1:15" s="4" customFormat="1" ht="15.75" x14ac:dyDescent="0.25">
      <c r="A214" s="64"/>
      <c r="B214" s="100" t="s">
        <v>91</v>
      </c>
      <c r="C214" s="3"/>
      <c r="D214" s="3"/>
      <c r="E214" s="3"/>
      <c r="F214" s="41"/>
      <c r="G214" s="41"/>
      <c r="H214" s="41"/>
      <c r="I214" s="41"/>
      <c r="J214" s="41"/>
      <c r="K214" s="41"/>
      <c r="L214" s="28"/>
      <c r="M214" s="28"/>
      <c r="N214" s="41"/>
      <c r="O214" s="70"/>
    </row>
    <row r="215" spans="1:15" s="4" customFormat="1" ht="15.75" thickBot="1" x14ac:dyDescent="0.3">
      <c r="A215" s="64"/>
      <c r="B215" s="3"/>
      <c r="C215" s="3"/>
      <c r="D215" s="3"/>
      <c r="E215" s="3"/>
      <c r="F215" s="41"/>
      <c r="G215" s="41"/>
      <c r="H215" s="41"/>
      <c r="I215" s="41"/>
      <c r="J215" s="41"/>
      <c r="K215" s="41"/>
      <c r="L215" s="28"/>
      <c r="M215" s="28"/>
      <c r="N215" s="41"/>
      <c r="O215" s="70"/>
    </row>
    <row r="216" spans="1:15" s="4" customFormat="1" ht="60" x14ac:dyDescent="0.25">
      <c r="A216" s="64"/>
      <c r="B216" s="49" t="s">
        <v>68</v>
      </c>
      <c r="C216" s="49" t="s">
        <v>69</v>
      </c>
      <c r="D216" s="49" t="s">
        <v>70</v>
      </c>
      <c r="E216" s="49" t="s">
        <v>33</v>
      </c>
      <c r="F216" s="49" t="s">
        <v>45</v>
      </c>
      <c r="G216" s="49" t="s">
        <v>14</v>
      </c>
      <c r="H216" s="49" t="s">
        <v>8</v>
      </c>
      <c r="I216" s="49" t="s">
        <v>24</v>
      </c>
      <c r="J216" s="49" t="s">
        <v>42</v>
      </c>
      <c r="K216" s="49" t="s">
        <v>15</v>
      </c>
      <c r="L216" s="37" t="s">
        <v>20</v>
      </c>
      <c r="M216" s="49" t="s">
        <v>71</v>
      </c>
      <c r="N216" s="49" t="s">
        <v>28</v>
      </c>
      <c r="O216" s="126" t="s">
        <v>9</v>
      </c>
    </row>
    <row r="217" spans="1:15" s="4" customFormat="1" ht="45" x14ac:dyDescent="0.25">
      <c r="A217" s="64"/>
      <c r="B217" s="47" t="s">
        <v>82</v>
      </c>
      <c r="C217" s="47" t="s">
        <v>82</v>
      </c>
      <c r="D217" s="47" t="s">
        <v>192</v>
      </c>
      <c r="E217" s="56" t="s">
        <v>194</v>
      </c>
      <c r="F217" s="146" t="s">
        <v>72</v>
      </c>
      <c r="G217" s="130">
        <v>40561</v>
      </c>
      <c r="H217" s="146">
        <v>40898</v>
      </c>
      <c r="I217" s="44" t="s">
        <v>61</v>
      </c>
      <c r="J217" s="56">
        <v>11</v>
      </c>
      <c r="K217" s="56">
        <v>0</v>
      </c>
      <c r="L217" s="56">
        <v>250</v>
      </c>
      <c r="M217" s="56" t="s">
        <v>72</v>
      </c>
      <c r="N217" s="144">
        <v>7000000</v>
      </c>
      <c r="O217" s="87">
        <v>616</v>
      </c>
    </row>
    <row r="218" spans="1:15" s="4" customFormat="1" ht="45" x14ac:dyDescent="0.25">
      <c r="A218" s="64"/>
      <c r="B218" s="47" t="s">
        <v>82</v>
      </c>
      <c r="C218" s="47" t="s">
        <v>82</v>
      </c>
      <c r="D218" s="47" t="s">
        <v>193</v>
      </c>
      <c r="E218" s="56" t="s">
        <v>195</v>
      </c>
      <c r="F218" s="145" t="s">
        <v>72</v>
      </c>
      <c r="G218" s="145">
        <v>40199</v>
      </c>
      <c r="H218" s="145">
        <v>40533</v>
      </c>
      <c r="I218" s="44" t="s">
        <v>61</v>
      </c>
      <c r="J218" s="56">
        <v>11</v>
      </c>
      <c r="K218" s="56">
        <v>0</v>
      </c>
      <c r="L218" s="56">
        <v>100</v>
      </c>
      <c r="M218" s="56" t="s">
        <v>72</v>
      </c>
      <c r="N218" s="144">
        <v>16000000</v>
      </c>
      <c r="O218" s="87">
        <v>615</v>
      </c>
    </row>
    <row r="219" spans="1:15" s="4" customFormat="1" x14ac:dyDescent="0.25">
      <c r="A219" s="64"/>
      <c r="B219" s="47"/>
      <c r="C219" s="48"/>
      <c r="D219" s="47"/>
      <c r="E219" s="56"/>
      <c r="F219" s="43"/>
      <c r="G219" s="43"/>
      <c r="H219" s="44"/>
      <c r="I219" s="44"/>
      <c r="J219" s="56"/>
      <c r="K219" s="56"/>
      <c r="L219" s="56"/>
      <c r="M219" s="56"/>
      <c r="N219" s="87"/>
      <c r="O219" s="14"/>
    </row>
    <row r="220" spans="1:15" s="4" customFormat="1" ht="27.75" customHeight="1" x14ac:dyDescent="0.25">
      <c r="A220" s="64"/>
      <c r="B220" s="101" t="s">
        <v>13</v>
      </c>
      <c r="C220" s="112"/>
      <c r="D220" s="113"/>
      <c r="E220" s="108"/>
      <c r="F220" s="114"/>
      <c r="G220" s="114"/>
      <c r="H220" s="115"/>
      <c r="I220" s="115"/>
      <c r="J220" s="107">
        <f>SUM(J217:J219)</f>
        <v>22</v>
      </c>
      <c r="K220" s="107">
        <f>SUM(K217:K219)</f>
        <v>0</v>
      </c>
      <c r="L220" s="108">
        <f>SUM(L217:L219)</f>
        <v>350</v>
      </c>
      <c r="M220" s="107">
        <f>SUM(M217:M219)</f>
        <v>0</v>
      </c>
      <c r="N220" s="116"/>
      <c r="O220" s="117"/>
    </row>
    <row r="221" spans="1:15" s="4" customFormat="1" x14ac:dyDescent="0.25">
      <c r="A221" s="64"/>
      <c r="B221" s="64"/>
      <c r="C221" s="69"/>
      <c r="D221" s="78"/>
      <c r="E221" s="127"/>
      <c r="F221" s="127"/>
      <c r="G221" s="127"/>
      <c r="H221" s="127"/>
      <c r="I221" s="127"/>
      <c r="J221" s="127"/>
      <c r="K221" s="127"/>
      <c r="L221" s="127"/>
      <c r="M221" s="127"/>
      <c r="N221" s="127"/>
      <c r="O221" s="127"/>
    </row>
    <row r="222" spans="1:15" ht="15.75" thickBot="1" x14ac:dyDescent="0.3">
      <c r="B222" s="4"/>
      <c r="C222" s="65"/>
      <c r="D222" s="4"/>
      <c r="E222" s="66"/>
      <c r="F222" s="66"/>
      <c r="G222" s="66"/>
      <c r="H222" s="66"/>
      <c r="I222" s="66"/>
      <c r="J222" s="66"/>
      <c r="K222" s="66"/>
      <c r="L222" s="66"/>
      <c r="M222" s="66"/>
      <c r="N222" s="66"/>
      <c r="O222" s="34"/>
    </row>
    <row r="223" spans="1:15" ht="30.75" thickBot="1" x14ac:dyDescent="0.3">
      <c r="B223" s="155" t="s">
        <v>37</v>
      </c>
      <c r="C223" s="156" t="s">
        <v>38</v>
      </c>
      <c r="D223" s="155" t="s">
        <v>39</v>
      </c>
      <c r="E223" s="156" t="s">
        <v>257</v>
      </c>
    </row>
    <row r="224" spans="1:15" x14ac:dyDescent="0.25">
      <c r="B224" s="157" t="s">
        <v>258</v>
      </c>
      <c r="C224" s="158">
        <v>20</v>
      </c>
      <c r="D224" s="158"/>
      <c r="E224" s="242">
        <f>+D224+D225+D226</f>
        <v>40</v>
      </c>
      <c r="F224" s="67"/>
      <c r="G224" s="148"/>
      <c r="H224" s="141"/>
      <c r="I224" s="34"/>
      <c r="J224" s="67"/>
      <c r="K224" s="67"/>
      <c r="L224" s="66"/>
      <c r="M224" s="66"/>
      <c r="N224" s="66"/>
      <c r="O224" s="65"/>
    </row>
    <row r="225" spans="1:15" x14ac:dyDescent="0.25">
      <c r="B225" s="157" t="s">
        <v>259</v>
      </c>
      <c r="C225" s="24">
        <v>30</v>
      </c>
      <c r="D225" s="140"/>
      <c r="E225" s="243"/>
      <c r="F225" s="67"/>
      <c r="G225" s="148"/>
      <c r="H225" s="141"/>
      <c r="I225" s="34"/>
      <c r="J225" s="67"/>
      <c r="K225" s="67"/>
      <c r="L225" s="66"/>
      <c r="M225" s="66"/>
      <c r="N225" s="66"/>
      <c r="O225" s="65"/>
    </row>
    <row r="226" spans="1:15" ht="15.75" thickBot="1" x14ac:dyDescent="0.3">
      <c r="B226" s="157" t="s">
        <v>260</v>
      </c>
      <c r="C226" s="159">
        <v>40</v>
      </c>
      <c r="D226" s="159">
        <v>40</v>
      </c>
      <c r="E226" s="244"/>
    </row>
    <row r="230" spans="1:15" s="16" customFormat="1" x14ac:dyDescent="0.25">
      <c r="F230" s="76"/>
      <c r="G230" s="76"/>
      <c r="H230" s="76"/>
      <c r="I230" s="76"/>
      <c r="J230" s="76"/>
      <c r="K230" s="76"/>
      <c r="L230" s="76"/>
      <c r="M230" s="76"/>
      <c r="N230" s="76"/>
      <c r="O230" s="71"/>
    </row>
    <row r="231" spans="1:15" ht="26.25" x14ac:dyDescent="0.25">
      <c r="B231" s="215" t="s">
        <v>157</v>
      </c>
      <c r="C231" s="216"/>
      <c r="D231" s="216"/>
      <c r="E231" s="216"/>
      <c r="F231" s="216"/>
      <c r="G231" s="216"/>
      <c r="H231" s="216"/>
      <c r="I231" s="216"/>
      <c r="J231" s="216"/>
      <c r="K231" s="216"/>
      <c r="L231" s="216"/>
      <c r="M231" s="216"/>
      <c r="N231" s="216"/>
      <c r="O231" s="216"/>
    </row>
    <row r="233" spans="1:15" x14ac:dyDescent="0.25">
      <c r="B233" s="213" t="s">
        <v>0</v>
      </c>
      <c r="C233" s="213" t="s">
        <v>29</v>
      </c>
      <c r="D233" s="213" t="s">
        <v>30</v>
      </c>
      <c r="E233" s="213" t="s">
        <v>46</v>
      </c>
      <c r="F233" s="213" t="s">
        <v>48</v>
      </c>
      <c r="G233" s="213" t="s">
        <v>49</v>
      </c>
      <c r="H233" s="213" t="s">
        <v>47</v>
      </c>
      <c r="I233" s="217" t="s">
        <v>50</v>
      </c>
      <c r="J233" s="218"/>
      <c r="K233" s="219"/>
      <c r="L233" s="213" t="s">
        <v>54</v>
      </c>
      <c r="M233" s="213" t="s">
        <v>31</v>
      </c>
      <c r="N233" s="213" t="s">
        <v>32</v>
      </c>
      <c r="O233" s="231" t="s">
        <v>1</v>
      </c>
    </row>
    <row r="234" spans="1:15" s="16" customFormat="1" x14ac:dyDescent="0.25">
      <c r="B234" s="214"/>
      <c r="C234" s="214"/>
      <c r="D234" s="214"/>
      <c r="E234" s="214"/>
      <c r="F234" s="214"/>
      <c r="G234" s="214"/>
      <c r="H234" s="214"/>
      <c r="I234" s="53" t="s">
        <v>51</v>
      </c>
      <c r="J234" s="50" t="s">
        <v>52</v>
      </c>
      <c r="K234" s="53" t="s">
        <v>53</v>
      </c>
      <c r="L234" s="214"/>
      <c r="M234" s="214"/>
      <c r="N234" s="214"/>
      <c r="O234" s="231"/>
    </row>
    <row r="235" spans="1:15" s="16" customFormat="1" ht="60.75" customHeight="1" x14ac:dyDescent="0.25">
      <c r="B235" s="160" t="s">
        <v>158</v>
      </c>
      <c r="C235" s="58" t="s">
        <v>196</v>
      </c>
      <c r="D235" s="58" t="s">
        <v>159</v>
      </c>
      <c r="E235" s="24">
        <v>19589820</v>
      </c>
      <c r="F235" s="58" t="s">
        <v>160</v>
      </c>
      <c r="G235" s="79" t="s">
        <v>161</v>
      </c>
      <c r="H235" s="58" t="s">
        <v>72</v>
      </c>
      <c r="I235" s="58" t="s">
        <v>162</v>
      </c>
      <c r="J235" s="79" t="s">
        <v>163</v>
      </c>
      <c r="K235" s="24" t="s">
        <v>169</v>
      </c>
      <c r="L235" s="24" t="s">
        <v>60</v>
      </c>
      <c r="M235" s="24" t="s">
        <v>60</v>
      </c>
      <c r="N235" s="24" t="s">
        <v>60</v>
      </c>
      <c r="O235" s="210"/>
    </row>
    <row r="236" spans="1:15" s="16" customFormat="1" ht="102.75" customHeight="1" x14ac:dyDescent="0.25">
      <c r="B236" s="160" t="s">
        <v>331</v>
      </c>
      <c r="C236" s="58" t="s">
        <v>197</v>
      </c>
      <c r="D236" s="24" t="s">
        <v>165</v>
      </c>
      <c r="E236" s="24">
        <v>57415168</v>
      </c>
      <c r="F236" s="58" t="s">
        <v>166</v>
      </c>
      <c r="G236" s="79">
        <v>40061</v>
      </c>
      <c r="H236" s="58" t="s">
        <v>72</v>
      </c>
      <c r="I236" s="58" t="s">
        <v>167</v>
      </c>
      <c r="J236" s="79" t="s">
        <v>168</v>
      </c>
      <c r="K236" s="24" t="s">
        <v>169</v>
      </c>
      <c r="L236" s="24" t="s">
        <v>60</v>
      </c>
      <c r="M236" s="24" t="s">
        <v>61</v>
      </c>
      <c r="N236" s="24" t="s">
        <v>60</v>
      </c>
      <c r="O236" s="201" t="s">
        <v>333</v>
      </c>
    </row>
    <row r="237" spans="1:15" s="16" customFormat="1" ht="102.75" customHeight="1" x14ac:dyDescent="0.25">
      <c r="B237" s="160" t="s">
        <v>170</v>
      </c>
      <c r="C237" s="58" t="s">
        <v>197</v>
      </c>
      <c r="D237" s="24" t="s">
        <v>171</v>
      </c>
      <c r="E237" s="24">
        <v>44205663</v>
      </c>
      <c r="F237" s="58" t="s">
        <v>104</v>
      </c>
      <c r="G237" s="79">
        <v>40116</v>
      </c>
      <c r="H237" s="58" t="s">
        <v>109</v>
      </c>
      <c r="I237" s="58" t="s">
        <v>175</v>
      </c>
      <c r="J237" s="79" t="s">
        <v>172</v>
      </c>
      <c r="K237" s="24" t="s">
        <v>169</v>
      </c>
      <c r="L237" s="24" t="s">
        <v>60</v>
      </c>
      <c r="M237" s="24" t="s">
        <v>60</v>
      </c>
      <c r="N237" s="24" t="s">
        <v>60</v>
      </c>
      <c r="O237" s="24"/>
    </row>
    <row r="240" spans="1:15" ht="26.25" x14ac:dyDescent="0.25">
      <c r="A240" s="25"/>
      <c r="B240" s="240" t="s">
        <v>336</v>
      </c>
      <c r="C240" s="240"/>
      <c r="D240" s="240"/>
      <c r="E240" s="240"/>
      <c r="F240" s="240"/>
      <c r="G240" s="240"/>
      <c r="H240" s="240"/>
      <c r="I240" s="240"/>
      <c r="J240" s="240"/>
      <c r="K240" s="240"/>
      <c r="L240" s="240"/>
      <c r="M240" s="240"/>
      <c r="N240" s="240"/>
      <c r="O240" s="240"/>
    </row>
    <row r="241" spans="2:15" s="16" customFormat="1" ht="102.75" customHeight="1" x14ac:dyDescent="0.25">
      <c r="B241" s="197" t="s">
        <v>173</v>
      </c>
      <c r="C241" s="198" t="s">
        <v>198</v>
      </c>
      <c r="D241" s="199" t="s">
        <v>174</v>
      </c>
      <c r="E241" s="199">
        <v>30570970</v>
      </c>
      <c r="F241" s="198" t="s">
        <v>119</v>
      </c>
      <c r="G241" s="200">
        <v>37099</v>
      </c>
      <c r="H241" s="198">
        <v>221619</v>
      </c>
      <c r="I241" s="198" t="s">
        <v>176</v>
      </c>
      <c r="J241" s="200" t="s">
        <v>177</v>
      </c>
      <c r="K241" s="199" t="s">
        <v>169</v>
      </c>
      <c r="L241" s="199" t="s">
        <v>60</v>
      </c>
      <c r="M241" s="199" t="s">
        <v>61</v>
      </c>
      <c r="N241" s="199" t="s">
        <v>61</v>
      </c>
      <c r="O241" s="201" t="s">
        <v>333</v>
      </c>
    </row>
    <row r="242" spans="2:15" s="16" customFormat="1" ht="117.75" customHeight="1" x14ac:dyDescent="0.25">
      <c r="B242" s="161" t="s">
        <v>164</v>
      </c>
      <c r="C242" s="58" t="s">
        <v>198</v>
      </c>
      <c r="D242" s="24" t="s">
        <v>178</v>
      </c>
      <c r="E242" s="24">
        <v>57426524</v>
      </c>
      <c r="F242" s="58" t="s">
        <v>179</v>
      </c>
      <c r="G242" s="79">
        <v>36882</v>
      </c>
      <c r="H242" s="58" t="s">
        <v>72</v>
      </c>
      <c r="I242" s="58" t="s">
        <v>180</v>
      </c>
      <c r="J242" s="79" t="s">
        <v>181</v>
      </c>
      <c r="K242" s="24" t="s">
        <v>169</v>
      </c>
      <c r="L242" s="24" t="s">
        <v>60</v>
      </c>
      <c r="M242" s="24" t="s">
        <v>61</v>
      </c>
      <c r="N242" s="24" t="s">
        <v>60</v>
      </c>
      <c r="O242" s="201" t="s">
        <v>333</v>
      </c>
    </row>
    <row r="243" spans="2:15" s="16" customFormat="1" ht="60.75" customHeight="1" x14ac:dyDescent="0.25">
      <c r="B243" s="161" t="s">
        <v>170</v>
      </c>
      <c r="C243" s="58" t="s">
        <v>198</v>
      </c>
      <c r="D243" s="58" t="s">
        <v>182</v>
      </c>
      <c r="E243" s="24">
        <v>7141244</v>
      </c>
      <c r="F243" s="58" t="s">
        <v>183</v>
      </c>
      <c r="G243" s="81">
        <v>40838</v>
      </c>
      <c r="H243" s="58" t="s">
        <v>109</v>
      </c>
      <c r="I243" s="58" t="s">
        <v>184</v>
      </c>
      <c r="J243" s="58" t="s">
        <v>185</v>
      </c>
      <c r="K243" s="24" t="s">
        <v>169</v>
      </c>
      <c r="L243" s="24" t="s">
        <v>60</v>
      </c>
      <c r="M243" s="24" t="s">
        <v>60</v>
      </c>
      <c r="N243" s="24" t="s">
        <v>60</v>
      </c>
      <c r="O243" s="162"/>
    </row>
    <row r="245" spans="2:15" x14ac:dyDescent="0.25">
      <c r="B245" s="235" t="s">
        <v>80</v>
      </c>
      <c r="C245" s="236"/>
      <c r="D245" s="236"/>
      <c r="E245" s="236"/>
    </row>
    <row r="246" spans="2:15" ht="54" customHeight="1" x14ac:dyDescent="0.25">
      <c r="B246" s="32" t="s">
        <v>25</v>
      </c>
      <c r="C246" s="32" t="s">
        <v>37</v>
      </c>
      <c r="D246" s="23" t="s">
        <v>38</v>
      </c>
      <c r="E246" s="32" t="s">
        <v>39</v>
      </c>
      <c r="F246" s="209" t="s">
        <v>13</v>
      </c>
      <c r="G246" s="125"/>
    </row>
    <row r="247" spans="2:15" ht="146.25" customHeight="1" x14ac:dyDescent="0.2">
      <c r="B247" s="237" t="s">
        <v>40</v>
      </c>
      <c r="C247" s="1" t="s">
        <v>56</v>
      </c>
      <c r="D247" s="140">
        <v>25</v>
      </c>
      <c r="E247" s="30">
        <v>25</v>
      </c>
      <c r="F247" s="241">
        <f>SUM(E247:E249)</f>
        <v>35</v>
      </c>
    </row>
    <row r="248" spans="2:15" ht="125.25" customHeight="1" x14ac:dyDescent="0.2">
      <c r="B248" s="237"/>
      <c r="C248" s="1" t="s">
        <v>57</v>
      </c>
      <c r="D248" s="31">
        <v>25</v>
      </c>
      <c r="E248" s="30">
        <v>0</v>
      </c>
      <c r="F248" s="241"/>
    </row>
    <row r="249" spans="2:15" ht="93" customHeight="1" x14ac:dyDescent="0.2">
      <c r="B249" s="237"/>
      <c r="C249" s="1" t="s">
        <v>58</v>
      </c>
      <c r="D249" s="140">
        <v>10</v>
      </c>
      <c r="E249" s="30">
        <v>10</v>
      </c>
      <c r="F249" s="241"/>
    </row>
    <row r="250" spans="2:15" x14ac:dyDescent="0.25">
      <c r="C250"/>
    </row>
    <row r="251" spans="2:15" x14ac:dyDescent="0.25">
      <c r="B251" s="52"/>
      <c r="C251" s="38"/>
      <c r="D251" s="38"/>
      <c r="E251" s="38"/>
    </row>
    <row r="252" spans="2:15" x14ac:dyDescent="0.25">
      <c r="B252" s="54" t="s">
        <v>25</v>
      </c>
      <c r="C252" s="54" t="s">
        <v>41</v>
      </c>
      <c r="D252" s="124" t="s">
        <v>39</v>
      </c>
      <c r="E252" s="124" t="s">
        <v>13</v>
      </c>
    </row>
    <row r="253" spans="2:15" ht="42.75" x14ac:dyDescent="0.25">
      <c r="B253" s="39" t="s">
        <v>66</v>
      </c>
      <c r="C253" s="40">
        <v>40</v>
      </c>
      <c r="D253" s="123">
        <f>E209</f>
        <v>40</v>
      </c>
      <c r="E253" s="233">
        <f>D253+D254</f>
        <v>75</v>
      </c>
    </row>
    <row r="254" spans="2:15" ht="71.25" x14ac:dyDescent="0.25">
      <c r="B254" s="39" t="s">
        <v>67</v>
      </c>
      <c r="C254" s="40">
        <v>60</v>
      </c>
      <c r="D254" s="123">
        <f>F247</f>
        <v>35</v>
      </c>
      <c r="E254" s="234"/>
    </row>
    <row r="255" spans="2:15" x14ac:dyDescent="0.25">
      <c r="C255" s="38"/>
    </row>
    <row r="257" spans="2:6" x14ac:dyDescent="0.25">
      <c r="B257" s="238" t="s">
        <v>81</v>
      </c>
      <c r="C257" s="239"/>
      <c r="D257" s="239"/>
      <c r="E257" s="239"/>
    </row>
    <row r="258" spans="2:6" x14ac:dyDescent="0.25">
      <c r="B258" s="53" t="s">
        <v>25</v>
      </c>
      <c r="C258" s="53" t="s">
        <v>37</v>
      </c>
      <c r="D258" s="50" t="s">
        <v>38</v>
      </c>
      <c r="E258" s="53" t="s">
        <v>39</v>
      </c>
      <c r="F258" s="209" t="s">
        <v>13</v>
      </c>
    </row>
    <row r="259" spans="2:6" ht="132" x14ac:dyDescent="0.2">
      <c r="B259" s="237" t="s">
        <v>40</v>
      </c>
      <c r="C259" s="1" t="s">
        <v>56</v>
      </c>
      <c r="D259" s="140">
        <v>25</v>
      </c>
      <c r="E259" s="60">
        <v>0</v>
      </c>
      <c r="F259" s="241">
        <f>SUM(E259:E261)</f>
        <v>10</v>
      </c>
    </row>
    <row r="260" spans="2:6" ht="96" x14ac:dyDescent="0.2">
      <c r="B260" s="237"/>
      <c r="C260" s="1" t="s">
        <v>57</v>
      </c>
      <c r="D260" s="31">
        <v>25</v>
      </c>
      <c r="E260" s="60">
        <v>0</v>
      </c>
      <c r="F260" s="241"/>
    </row>
    <row r="261" spans="2:6" ht="84" x14ac:dyDescent="0.2">
      <c r="B261" s="237"/>
      <c r="C261" s="1" t="s">
        <v>58</v>
      </c>
      <c r="D261" s="140">
        <v>10</v>
      </c>
      <c r="E261" s="60">
        <v>10</v>
      </c>
      <c r="F261" s="241"/>
    </row>
    <row r="262" spans="2:6" x14ac:dyDescent="0.2">
      <c r="B262" s="118"/>
      <c r="C262" s="119"/>
      <c r="D262" s="66"/>
      <c r="E262" s="66"/>
    </row>
    <row r="263" spans="2:6" x14ac:dyDescent="0.25">
      <c r="B263" s="52"/>
      <c r="C263" s="38"/>
      <c r="D263" s="38"/>
      <c r="E263" s="38"/>
    </row>
    <row r="264" spans="2:6" x14ac:dyDescent="0.25">
      <c r="B264" s="54" t="s">
        <v>25</v>
      </c>
      <c r="C264" s="54" t="s">
        <v>41</v>
      </c>
      <c r="D264" s="124" t="s">
        <v>39</v>
      </c>
      <c r="E264" s="124" t="s">
        <v>13</v>
      </c>
    </row>
    <row r="265" spans="2:6" ht="42.75" x14ac:dyDescent="0.25">
      <c r="B265" s="39" t="s">
        <v>66</v>
      </c>
      <c r="C265" s="40">
        <v>40</v>
      </c>
      <c r="D265" s="123">
        <v>40</v>
      </c>
      <c r="E265" s="233">
        <f>D265+D266</f>
        <v>50</v>
      </c>
    </row>
    <row r="266" spans="2:6" ht="71.25" x14ac:dyDescent="0.25">
      <c r="B266" s="39" t="s">
        <v>67</v>
      </c>
      <c r="C266" s="40">
        <v>60</v>
      </c>
      <c r="D266" s="123">
        <v>10</v>
      </c>
      <c r="E266" s="234"/>
    </row>
    <row r="267" spans="2:6" x14ac:dyDescent="0.2">
      <c r="B267" s="118"/>
      <c r="C267" s="119"/>
      <c r="D267" s="66"/>
      <c r="E267" s="66"/>
    </row>
    <row r="274" spans="2:15" x14ac:dyDescent="0.25">
      <c r="B274" s="89"/>
      <c r="C274" s="41"/>
      <c r="D274" s="41"/>
      <c r="E274" s="41"/>
      <c r="K274" s="70"/>
      <c r="L274" s="3"/>
      <c r="M274" s="3"/>
      <c r="N274" s="3"/>
      <c r="O274" s="3"/>
    </row>
    <row r="275" spans="2:15" x14ac:dyDescent="0.25">
      <c r="B275" s="89"/>
      <c r="C275" s="41"/>
      <c r="D275" s="41"/>
      <c r="E275" s="41"/>
      <c r="K275" s="70"/>
      <c r="L275" s="3"/>
      <c r="M275" s="3"/>
      <c r="N275" s="3"/>
      <c r="O275" s="3"/>
    </row>
    <row r="276" spans="2:15" x14ac:dyDescent="0.25">
      <c r="B276" s="89"/>
      <c r="C276" s="41"/>
      <c r="D276" s="41"/>
      <c r="E276" s="41"/>
      <c r="K276" s="70"/>
      <c r="L276" s="3"/>
      <c r="M276" s="3"/>
      <c r="N276" s="3"/>
      <c r="O276" s="3"/>
    </row>
    <row r="277" spans="2:15" ht="105" customHeight="1" x14ac:dyDescent="0.25">
      <c r="B277" s="89"/>
      <c r="C277" s="41"/>
      <c r="D277" s="41"/>
      <c r="E277" s="41"/>
      <c r="K277" s="70"/>
      <c r="L277" s="3"/>
      <c r="M277" s="3"/>
      <c r="N277" s="3"/>
      <c r="O277" s="3"/>
    </row>
    <row r="278" spans="2:15" x14ac:dyDescent="0.25">
      <c r="C278" s="35"/>
      <c r="D278" s="20"/>
      <c r="E278" s="36"/>
    </row>
  </sheetData>
  <sheetProtection algorithmName="SHA-512" hashValue="+m1g3NEY3dVatAtVhrwReJMEWD2Dh1yhLz04RMb+t4s1yCQqPWUUZbyXelZ7IwbZCCLyIgdfrFz4uMv7Sgsvsw==" saltValue="f77RviyN5PpmNp3Sz0aZEQ==" spinCount="100000" sheet="1" objects="1" scenarios="1" selectLockedCells="1" selectUnlockedCells="1"/>
  <mergeCells count="128">
    <mergeCell ref="B23:C23"/>
    <mergeCell ref="B90:M90"/>
    <mergeCell ref="M157:M158"/>
    <mergeCell ref="B157:B158"/>
    <mergeCell ref="N93:O93"/>
    <mergeCell ref="N94:O94"/>
    <mergeCell ref="B4:O4"/>
    <mergeCell ref="E47:E48"/>
    <mergeCell ref="B42:D42"/>
    <mergeCell ref="B51:D51"/>
    <mergeCell ref="E56:E57"/>
    <mergeCell ref="N142:O142"/>
    <mergeCell ref="N144:O144"/>
    <mergeCell ref="N145:O145"/>
    <mergeCell ref="N146:O146"/>
    <mergeCell ref="N137:O137"/>
    <mergeCell ref="N138:O138"/>
    <mergeCell ref="N139:O139"/>
    <mergeCell ref="N140:O140"/>
    <mergeCell ref="N141:O141"/>
    <mergeCell ref="N143:O143"/>
    <mergeCell ref="B120:M120"/>
    <mergeCell ref="N128:O128"/>
    <mergeCell ref="N129:O129"/>
    <mergeCell ref="N109:O109"/>
    <mergeCell ref="C157:C158"/>
    <mergeCell ref="B2:O2"/>
    <mergeCell ref="N213:O213"/>
    <mergeCell ref="B154:O154"/>
    <mergeCell ref="B28:D28"/>
    <mergeCell ref="B35:D35"/>
    <mergeCell ref="B15:C22"/>
    <mergeCell ref="D70:E70"/>
    <mergeCell ref="L60:M60"/>
    <mergeCell ref="B70:B71"/>
    <mergeCell ref="C70:C71"/>
    <mergeCell ref="F157:F158"/>
    <mergeCell ref="D84:E84"/>
    <mergeCell ref="C7:M7"/>
    <mergeCell ref="C8:M8"/>
    <mergeCell ref="C9:M9"/>
    <mergeCell ref="C10:M10"/>
    <mergeCell ref="C11:E11"/>
    <mergeCell ref="E157:E158"/>
    <mergeCell ref="D157:D158"/>
    <mergeCell ref="N132:O132"/>
    <mergeCell ref="N133:O133"/>
    <mergeCell ref="N134:O134"/>
    <mergeCell ref="E209:E211"/>
    <mergeCell ref="E224:E226"/>
    <mergeCell ref="B191:M191"/>
    <mergeCell ref="D194:E194"/>
    <mergeCell ref="N127:O127"/>
    <mergeCell ref="N212:O212"/>
    <mergeCell ref="N111:O111"/>
    <mergeCell ref="N112:O112"/>
    <mergeCell ref="N113:O113"/>
    <mergeCell ref="N123:O123"/>
    <mergeCell ref="N124:O124"/>
    <mergeCell ref="N125:O125"/>
    <mergeCell ref="N126:O126"/>
    <mergeCell ref="N130:O130"/>
    <mergeCell ref="N131:O131"/>
    <mergeCell ref="E265:E266"/>
    <mergeCell ref="G233:G234"/>
    <mergeCell ref="I233:K233"/>
    <mergeCell ref="B245:E245"/>
    <mergeCell ref="B259:B261"/>
    <mergeCell ref="B257:E257"/>
    <mergeCell ref="B247:B249"/>
    <mergeCell ref="E253:E254"/>
    <mergeCell ref="D233:D234"/>
    <mergeCell ref="E233:E234"/>
    <mergeCell ref="H233:H234"/>
    <mergeCell ref="F233:F234"/>
    <mergeCell ref="B240:O240"/>
    <mergeCell ref="C233:C234"/>
    <mergeCell ref="B233:B234"/>
    <mergeCell ref="F247:F249"/>
    <mergeCell ref="F259:F261"/>
    <mergeCell ref="N95:O95"/>
    <mergeCell ref="N98:O98"/>
    <mergeCell ref="N99:O99"/>
    <mergeCell ref="N100:O100"/>
    <mergeCell ref="N101:O101"/>
    <mergeCell ref="N102:O102"/>
    <mergeCell ref="N103:O103"/>
    <mergeCell ref="O233:O234"/>
    <mergeCell ref="N233:N234"/>
    <mergeCell ref="N135:O135"/>
    <mergeCell ref="N136:O136"/>
    <mergeCell ref="N107:O107"/>
    <mergeCell ref="N108:O108"/>
    <mergeCell ref="N114:O114"/>
    <mergeCell ref="N115:O115"/>
    <mergeCell ref="N147:O147"/>
    <mergeCell ref="N110:O110"/>
    <mergeCell ref="O176:O177"/>
    <mergeCell ref="B173:O173"/>
    <mergeCell ref="B176:B177"/>
    <mergeCell ref="C176:C177"/>
    <mergeCell ref="D176:D177"/>
    <mergeCell ref="E176:E177"/>
    <mergeCell ref="N96:O96"/>
    <mergeCell ref="N97:O97"/>
    <mergeCell ref="L233:L234"/>
    <mergeCell ref="B231:O231"/>
    <mergeCell ref="I157:K157"/>
    <mergeCell ref="N157:N158"/>
    <mergeCell ref="O157:O158"/>
    <mergeCell ref="L157:L158"/>
    <mergeCell ref="G174:O175"/>
    <mergeCell ref="M233:M234"/>
    <mergeCell ref="F176:F177"/>
    <mergeCell ref="G176:G177"/>
    <mergeCell ref="H176:H177"/>
    <mergeCell ref="I176:K176"/>
    <mergeCell ref="L176:L177"/>
    <mergeCell ref="M176:M177"/>
    <mergeCell ref="N176:N177"/>
    <mergeCell ref="D195:E195"/>
    <mergeCell ref="N106:O106"/>
    <mergeCell ref="G157:G158"/>
    <mergeCell ref="H157:H158"/>
    <mergeCell ref="N104:O104"/>
    <mergeCell ref="N105:O105"/>
    <mergeCell ref="B197:O197"/>
    <mergeCell ref="B200:M200"/>
  </mergeCells>
  <dataValidations count="2">
    <dataValidation type="decimal" allowBlank="1" showInputMessage="1" showErrorMessage="1" sqref="WVD983185 WLH983185 C65681 IR65681 SN65681 ACJ65681 AMF65681 AWB65681 BFX65681 BPT65681 BZP65681 CJL65681 CTH65681 DDD65681 DMZ65681 DWV65681 EGR65681 EQN65681 FAJ65681 FKF65681 FUB65681 GDX65681 GNT65681 GXP65681 HHL65681 HRH65681 IBD65681 IKZ65681 IUV65681 JER65681 JON65681 JYJ65681 KIF65681 KSB65681 LBX65681 LLT65681 LVP65681 MFL65681 MPH65681 MZD65681 NIZ65681 NSV65681 OCR65681 OMN65681 OWJ65681 PGF65681 PQB65681 PZX65681 QJT65681 QTP65681 RDL65681 RNH65681 RXD65681 SGZ65681 SQV65681 TAR65681 TKN65681 TUJ65681 UEF65681 UOB65681 UXX65681 VHT65681 VRP65681 WBL65681 WLH65681 WVD65681 C131217 IR131217 SN131217 ACJ131217 AMF131217 AWB131217 BFX131217 BPT131217 BZP131217 CJL131217 CTH131217 DDD131217 DMZ131217 DWV131217 EGR131217 EQN131217 FAJ131217 FKF131217 FUB131217 GDX131217 GNT131217 GXP131217 HHL131217 HRH131217 IBD131217 IKZ131217 IUV131217 JER131217 JON131217 JYJ131217 KIF131217 KSB131217 LBX131217 LLT131217 LVP131217 MFL131217 MPH131217 MZD131217 NIZ131217 NSV131217 OCR131217 OMN131217 OWJ131217 PGF131217 PQB131217 PZX131217 QJT131217 QTP131217 RDL131217 RNH131217 RXD131217 SGZ131217 SQV131217 TAR131217 TKN131217 TUJ131217 UEF131217 UOB131217 UXX131217 VHT131217 VRP131217 WBL131217 WLH131217 WVD131217 C196753 IR196753 SN196753 ACJ196753 AMF196753 AWB196753 BFX196753 BPT196753 BZP196753 CJL196753 CTH196753 DDD196753 DMZ196753 DWV196753 EGR196753 EQN196753 FAJ196753 FKF196753 FUB196753 GDX196753 GNT196753 GXP196753 HHL196753 HRH196753 IBD196753 IKZ196753 IUV196753 JER196753 JON196753 JYJ196753 KIF196753 KSB196753 LBX196753 LLT196753 LVP196753 MFL196753 MPH196753 MZD196753 NIZ196753 NSV196753 OCR196753 OMN196753 OWJ196753 PGF196753 PQB196753 PZX196753 QJT196753 QTP196753 RDL196753 RNH196753 RXD196753 SGZ196753 SQV196753 TAR196753 TKN196753 TUJ196753 UEF196753 UOB196753 UXX196753 VHT196753 VRP196753 WBL196753 WLH196753 WVD196753 C262289 IR262289 SN262289 ACJ262289 AMF262289 AWB262289 BFX262289 BPT262289 BZP262289 CJL262289 CTH262289 DDD262289 DMZ262289 DWV262289 EGR262289 EQN262289 FAJ262289 FKF262289 FUB262289 GDX262289 GNT262289 GXP262289 HHL262289 HRH262289 IBD262289 IKZ262289 IUV262289 JER262289 JON262289 JYJ262289 KIF262289 KSB262289 LBX262289 LLT262289 LVP262289 MFL262289 MPH262289 MZD262289 NIZ262289 NSV262289 OCR262289 OMN262289 OWJ262289 PGF262289 PQB262289 PZX262289 QJT262289 QTP262289 RDL262289 RNH262289 RXD262289 SGZ262289 SQV262289 TAR262289 TKN262289 TUJ262289 UEF262289 UOB262289 UXX262289 VHT262289 VRP262289 WBL262289 WLH262289 WVD262289 C327825 IR327825 SN327825 ACJ327825 AMF327825 AWB327825 BFX327825 BPT327825 BZP327825 CJL327825 CTH327825 DDD327825 DMZ327825 DWV327825 EGR327825 EQN327825 FAJ327825 FKF327825 FUB327825 GDX327825 GNT327825 GXP327825 HHL327825 HRH327825 IBD327825 IKZ327825 IUV327825 JER327825 JON327825 JYJ327825 KIF327825 KSB327825 LBX327825 LLT327825 LVP327825 MFL327825 MPH327825 MZD327825 NIZ327825 NSV327825 OCR327825 OMN327825 OWJ327825 PGF327825 PQB327825 PZX327825 QJT327825 QTP327825 RDL327825 RNH327825 RXD327825 SGZ327825 SQV327825 TAR327825 TKN327825 TUJ327825 UEF327825 UOB327825 UXX327825 VHT327825 VRP327825 WBL327825 WLH327825 WVD327825 C393361 IR393361 SN393361 ACJ393361 AMF393361 AWB393361 BFX393361 BPT393361 BZP393361 CJL393361 CTH393361 DDD393361 DMZ393361 DWV393361 EGR393361 EQN393361 FAJ393361 FKF393361 FUB393361 GDX393361 GNT393361 GXP393361 HHL393361 HRH393361 IBD393361 IKZ393361 IUV393361 JER393361 JON393361 JYJ393361 KIF393361 KSB393361 LBX393361 LLT393361 LVP393361 MFL393361 MPH393361 MZD393361 NIZ393361 NSV393361 OCR393361 OMN393361 OWJ393361 PGF393361 PQB393361 PZX393361 QJT393361 QTP393361 RDL393361 RNH393361 RXD393361 SGZ393361 SQV393361 TAR393361 TKN393361 TUJ393361 UEF393361 UOB393361 UXX393361 VHT393361 VRP393361 WBL393361 WLH393361 WVD393361 C458897 IR458897 SN458897 ACJ458897 AMF458897 AWB458897 BFX458897 BPT458897 BZP458897 CJL458897 CTH458897 DDD458897 DMZ458897 DWV458897 EGR458897 EQN458897 FAJ458897 FKF458897 FUB458897 GDX458897 GNT458897 GXP458897 HHL458897 HRH458897 IBD458897 IKZ458897 IUV458897 JER458897 JON458897 JYJ458897 KIF458897 KSB458897 LBX458897 LLT458897 LVP458897 MFL458897 MPH458897 MZD458897 NIZ458897 NSV458897 OCR458897 OMN458897 OWJ458897 PGF458897 PQB458897 PZX458897 QJT458897 QTP458897 RDL458897 RNH458897 RXD458897 SGZ458897 SQV458897 TAR458897 TKN458897 TUJ458897 UEF458897 UOB458897 UXX458897 VHT458897 VRP458897 WBL458897 WLH458897 WVD458897 C524433 IR524433 SN524433 ACJ524433 AMF524433 AWB524433 BFX524433 BPT524433 BZP524433 CJL524433 CTH524433 DDD524433 DMZ524433 DWV524433 EGR524433 EQN524433 FAJ524433 FKF524433 FUB524433 GDX524433 GNT524433 GXP524433 HHL524433 HRH524433 IBD524433 IKZ524433 IUV524433 JER524433 JON524433 JYJ524433 KIF524433 KSB524433 LBX524433 LLT524433 LVP524433 MFL524433 MPH524433 MZD524433 NIZ524433 NSV524433 OCR524433 OMN524433 OWJ524433 PGF524433 PQB524433 PZX524433 QJT524433 QTP524433 RDL524433 RNH524433 RXD524433 SGZ524433 SQV524433 TAR524433 TKN524433 TUJ524433 UEF524433 UOB524433 UXX524433 VHT524433 VRP524433 WBL524433 WLH524433 WVD524433 C589969 IR589969 SN589969 ACJ589969 AMF589969 AWB589969 BFX589969 BPT589969 BZP589969 CJL589969 CTH589969 DDD589969 DMZ589969 DWV589969 EGR589969 EQN589969 FAJ589969 FKF589969 FUB589969 GDX589969 GNT589969 GXP589969 HHL589969 HRH589969 IBD589969 IKZ589969 IUV589969 JER589969 JON589969 JYJ589969 KIF589969 KSB589969 LBX589969 LLT589969 LVP589969 MFL589969 MPH589969 MZD589969 NIZ589969 NSV589969 OCR589969 OMN589969 OWJ589969 PGF589969 PQB589969 PZX589969 QJT589969 QTP589969 RDL589969 RNH589969 RXD589969 SGZ589969 SQV589969 TAR589969 TKN589969 TUJ589969 UEF589969 UOB589969 UXX589969 VHT589969 VRP589969 WBL589969 WLH589969 WVD589969 C655505 IR655505 SN655505 ACJ655505 AMF655505 AWB655505 BFX655505 BPT655505 BZP655505 CJL655505 CTH655505 DDD655505 DMZ655505 DWV655505 EGR655505 EQN655505 FAJ655505 FKF655505 FUB655505 GDX655505 GNT655505 GXP655505 HHL655505 HRH655505 IBD655505 IKZ655505 IUV655505 JER655505 JON655505 JYJ655505 KIF655505 KSB655505 LBX655505 LLT655505 LVP655505 MFL655505 MPH655505 MZD655505 NIZ655505 NSV655505 OCR655505 OMN655505 OWJ655505 PGF655505 PQB655505 PZX655505 QJT655505 QTP655505 RDL655505 RNH655505 RXD655505 SGZ655505 SQV655505 TAR655505 TKN655505 TUJ655505 UEF655505 UOB655505 UXX655505 VHT655505 VRP655505 WBL655505 WLH655505 WVD655505 C721041 IR721041 SN721041 ACJ721041 AMF721041 AWB721041 BFX721041 BPT721041 BZP721041 CJL721041 CTH721041 DDD721041 DMZ721041 DWV721041 EGR721041 EQN721041 FAJ721041 FKF721041 FUB721041 GDX721041 GNT721041 GXP721041 HHL721041 HRH721041 IBD721041 IKZ721041 IUV721041 JER721041 JON721041 JYJ721041 KIF721041 KSB721041 LBX721041 LLT721041 LVP721041 MFL721041 MPH721041 MZD721041 NIZ721041 NSV721041 OCR721041 OMN721041 OWJ721041 PGF721041 PQB721041 PZX721041 QJT721041 QTP721041 RDL721041 RNH721041 RXD721041 SGZ721041 SQV721041 TAR721041 TKN721041 TUJ721041 UEF721041 UOB721041 UXX721041 VHT721041 VRP721041 WBL721041 WLH721041 WVD721041 C786577 IR786577 SN786577 ACJ786577 AMF786577 AWB786577 BFX786577 BPT786577 BZP786577 CJL786577 CTH786577 DDD786577 DMZ786577 DWV786577 EGR786577 EQN786577 FAJ786577 FKF786577 FUB786577 GDX786577 GNT786577 GXP786577 HHL786577 HRH786577 IBD786577 IKZ786577 IUV786577 JER786577 JON786577 JYJ786577 KIF786577 KSB786577 LBX786577 LLT786577 LVP786577 MFL786577 MPH786577 MZD786577 NIZ786577 NSV786577 OCR786577 OMN786577 OWJ786577 PGF786577 PQB786577 PZX786577 QJT786577 QTP786577 RDL786577 RNH786577 RXD786577 SGZ786577 SQV786577 TAR786577 TKN786577 TUJ786577 UEF786577 UOB786577 UXX786577 VHT786577 VRP786577 WBL786577 WLH786577 WVD786577 C852113 IR852113 SN852113 ACJ852113 AMF852113 AWB852113 BFX852113 BPT852113 BZP852113 CJL852113 CTH852113 DDD852113 DMZ852113 DWV852113 EGR852113 EQN852113 FAJ852113 FKF852113 FUB852113 GDX852113 GNT852113 GXP852113 HHL852113 HRH852113 IBD852113 IKZ852113 IUV852113 JER852113 JON852113 JYJ852113 KIF852113 KSB852113 LBX852113 LLT852113 LVP852113 MFL852113 MPH852113 MZD852113 NIZ852113 NSV852113 OCR852113 OMN852113 OWJ852113 PGF852113 PQB852113 PZX852113 QJT852113 QTP852113 RDL852113 RNH852113 RXD852113 SGZ852113 SQV852113 TAR852113 TKN852113 TUJ852113 UEF852113 UOB852113 UXX852113 VHT852113 VRP852113 WBL852113 WLH852113 WVD852113 C917649 IR917649 SN917649 ACJ917649 AMF917649 AWB917649 BFX917649 BPT917649 BZP917649 CJL917649 CTH917649 DDD917649 DMZ917649 DWV917649 EGR917649 EQN917649 FAJ917649 FKF917649 FUB917649 GDX917649 GNT917649 GXP917649 HHL917649 HRH917649 IBD917649 IKZ917649 IUV917649 JER917649 JON917649 JYJ917649 KIF917649 KSB917649 LBX917649 LLT917649 LVP917649 MFL917649 MPH917649 MZD917649 NIZ917649 NSV917649 OCR917649 OMN917649 OWJ917649 PGF917649 PQB917649 PZX917649 QJT917649 QTP917649 RDL917649 RNH917649 RXD917649 SGZ917649 SQV917649 TAR917649 TKN917649 TUJ917649 UEF917649 UOB917649 UXX917649 VHT917649 VRP917649 WBL917649 WLH917649 WVD917649 C983185 IR983185 SN983185 ACJ983185 AMF983185 AWB983185 BFX983185 BPT983185 BZP983185 CJL983185 CTH983185 DDD983185 DMZ983185 DWV983185 EGR983185 EQN983185 FAJ983185 FKF983185 FUB983185 GDX983185 GNT983185 GXP983185 HHL983185 HRH983185 IBD983185 IKZ983185 IUV983185 JER983185 JON983185 JYJ983185 KIF983185 KSB983185 LBX983185 LLT983185 LVP983185 MFL983185 MPH983185 MZD983185 NIZ983185 NSV983185 OCR983185 OMN983185 OWJ983185 PGF983185 PQB983185 PZX983185 QJT983185 QTP983185 RDL983185 RNH983185 RXD983185 SGZ983185 SQV983185 TAR983185 TKN983185 TUJ983185 UEF983185 UOB983185 UXX983185 VHT983185 VRP983185 WBL983185 WVD24:WVD59 WLH24:WLH59 WBL24:WBL59 VRP24:VRP59 VHT24:VHT59 UXX24:UXX59 UOB24:UOB59 UEF24:UEF59 TUJ24:TUJ59 TKN24:TKN59 TAR24:TAR59 SQV24:SQV59 SGZ24:SGZ59 RXD24:RXD59 RNH24:RNH59 RDL24:RDL59 QTP24:QTP59 QJT24:QJT59 PZX24:PZX59 PQB24:PQB59 PGF24:PGF59 OWJ24:OWJ59 OMN24:OMN59 OCR24:OCR59 NSV24:NSV59 NIZ24:NIZ59 MZD24:MZD59 MPH24:MPH59 MFL24:MFL59 LVP24:LVP59 LLT24:LLT59 LBX24:LBX59 KSB24:KSB59 KIF24:KIF59 JYJ24:JYJ59 JON24:JON59 JER24:JER59 IUV24:IUV59 IKZ24:IKZ59 IBD24:IBD59 HRH24:HRH59 HHL24:HHL59 GXP24:GXP59 GNT24:GNT59 GDX24:GDX59 FUB24:FUB59 FKF24:FKF59 FAJ24:FAJ59 EQN24:EQN59 EGR24:EGR59 DWV24:DWV59 DMZ24:DMZ59 DDD24:DDD59 CTH24:CTH59 CJL24:CJL59 BZP24:BZP59 BPT24:BPT59 BFX24:BFX59 AWB24:AWB59 AMF24:AMF59 ACJ24:ACJ59 SN24:SN59 IR24:IR59">
      <formula1>0</formula1>
      <formula2>1</formula2>
    </dataValidation>
    <dataValidation type="list" allowBlank="1" showInputMessage="1" showErrorMessage="1" sqref="WVA983185 A65681 IO65681 SK65681 ACG65681 AMC65681 AVY65681 BFU65681 BPQ65681 BZM65681 CJI65681 CTE65681 DDA65681 DMW65681 DWS65681 EGO65681 EQK65681 FAG65681 FKC65681 FTY65681 GDU65681 GNQ65681 GXM65681 HHI65681 HRE65681 IBA65681 IKW65681 IUS65681 JEO65681 JOK65681 JYG65681 KIC65681 KRY65681 LBU65681 LLQ65681 LVM65681 MFI65681 MPE65681 MZA65681 NIW65681 NSS65681 OCO65681 OMK65681 OWG65681 PGC65681 PPY65681 PZU65681 QJQ65681 QTM65681 RDI65681 RNE65681 RXA65681 SGW65681 SQS65681 TAO65681 TKK65681 TUG65681 UEC65681 UNY65681 UXU65681 VHQ65681 VRM65681 WBI65681 WLE65681 WVA65681 A131217 IO131217 SK131217 ACG131217 AMC131217 AVY131217 BFU131217 BPQ131217 BZM131217 CJI131217 CTE131217 DDA131217 DMW131217 DWS131217 EGO131217 EQK131217 FAG131217 FKC131217 FTY131217 GDU131217 GNQ131217 GXM131217 HHI131217 HRE131217 IBA131217 IKW131217 IUS131217 JEO131217 JOK131217 JYG131217 KIC131217 KRY131217 LBU131217 LLQ131217 LVM131217 MFI131217 MPE131217 MZA131217 NIW131217 NSS131217 OCO131217 OMK131217 OWG131217 PGC131217 PPY131217 PZU131217 QJQ131217 QTM131217 RDI131217 RNE131217 RXA131217 SGW131217 SQS131217 TAO131217 TKK131217 TUG131217 UEC131217 UNY131217 UXU131217 VHQ131217 VRM131217 WBI131217 WLE131217 WVA131217 A196753 IO196753 SK196753 ACG196753 AMC196753 AVY196753 BFU196753 BPQ196753 BZM196753 CJI196753 CTE196753 DDA196753 DMW196753 DWS196753 EGO196753 EQK196753 FAG196753 FKC196753 FTY196753 GDU196753 GNQ196753 GXM196753 HHI196753 HRE196753 IBA196753 IKW196753 IUS196753 JEO196753 JOK196753 JYG196753 KIC196753 KRY196753 LBU196753 LLQ196753 LVM196753 MFI196753 MPE196753 MZA196753 NIW196753 NSS196753 OCO196753 OMK196753 OWG196753 PGC196753 PPY196753 PZU196753 QJQ196753 QTM196753 RDI196753 RNE196753 RXA196753 SGW196753 SQS196753 TAO196753 TKK196753 TUG196753 UEC196753 UNY196753 UXU196753 VHQ196753 VRM196753 WBI196753 WLE196753 WVA196753 A262289 IO262289 SK262289 ACG262289 AMC262289 AVY262289 BFU262289 BPQ262289 BZM262289 CJI262289 CTE262289 DDA262289 DMW262289 DWS262289 EGO262289 EQK262289 FAG262289 FKC262289 FTY262289 GDU262289 GNQ262289 GXM262289 HHI262289 HRE262289 IBA262289 IKW262289 IUS262289 JEO262289 JOK262289 JYG262289 KIC262289 KRY262289 LBU262289 LLQ262289 LVM262289 MFI262289 MPE262289 MZA262289 NIW262289 NSS262289 OCO262289 OMK262289 OWG262289 PGC262289 PPY262289 PZU262289 QJQ262289 QTM262289 RDI262289 RNE262289 RXA262289 SGW262289 SQS262289 TAO262289 TKK262289 TUG262289 UEC262289 UNY262289 UXU262289 VHQ262289 VRM262289 WBI262289 WLE262289 WVA262289 A327825 IO327825 SK327825 ACG327825 AMC327825 AVY327825 BFU327825 BPQ327825 BZM327825 CJI327825 CTE327825 DDA327825 DMW327825 DWS327825 EGO327825 EQK327825 FAG327825 FKC327825 FTY327825 GDU327825 GNQ327825 GXM327825 HHI327825 HRE327825 IBA327825 IKW327825 IUS327825 JEO327825 JOK327825 JYG327825 KIC327825 KRY327825 LBU327825 LLQ327825 LVM327825 MFI327825 MPE327825 MZA327825 NIW327825 NSS327825 OCO327825 OMK327825 OWG327825 PGC327825 PPY327825 PZU327825 QJQ327825 QTM327825 RDI327825 RNE327825 RXA327825 SGW327825 SQS327825 TAO327825 TKK327825 TUG327825 UEC327825 UNY327825 UXU327825 VHQ327825 VRM327825 WBI327825 WLE327825 WVA327825 A393361 IO393361 SK393361 ACG393361 AMC393361 AVY393361 BFU393361 BPQ393361 BZM393361 CJI393361 CTE393361 DDA393361 DMW393361 DWS393361 EGO393361 EQK393361 FAG393361 FKC393361 FTY393361 GDU393361 GNQ393361 GXM393361 HHI393361 HRE393361 IBA393361 IKW393361 IUS393361 JEO393361 JOK393361 JYG393361 KIC393361 KRY393361 LBU393361 LLQ393361 LVM393361 MFI393361 MPE393361 MZA393361 NIW393361 NSS393361 OCO393361 OMK393361 OWG393361 PGC393361 PPY393361 PZU393361 QJQ393361 QTM393361 RDI393361 RNE393361 RXA393361 SGW393361 SQS393361 TAO393361 TKK393361 TUG393361 UEC393361 UNY393361 UXU393361 VHQ393361 VRM393361 WBI393361 WLE393361 WVA393361 A458897 IO458897 SK458897 ACG458897 AMC458897 AVY458897 BFU458897 BPQ458897 BZM458897 CJI458897 CTE458897 DDA458897 DMW458897 DWS458897 EGO458897 EQK458897 FAG458897 FKC458897 FTY458897 GDU458897 GNQ458897 GXM458897 HHI458897 HRE458897 IBA458897 IKW458897 IUS458897 JEO458897 JOK458897 JYG458897 KIC458897 KRY458897 LBU458897 LLQ458897 LVM458897 MFI458897 MPE458897 MZA458897 NIW458897 NSS458897 OCO458897 OMK458897 OWG458897 PGC458897 PPY458897 PZU458897 QJQ458897 QTM458897 RDI458897 RNE458897 RXA458897 SGW458897 SQS458897 TAO458897 TKK458897 TUG458897 UEC458897 UNY458897 UXU458897 VHQ458897 VRM458897 WBI458897 WLE458897 WVA458897 A524433 IO524433 SK524433 ACG524433 AMC524433 AVY524433 BFU524433 BPQ524433 BZM524433 CJI524433 CTE524433 DDA524433 DMW524433 DWS524433 EGO524433 EQK524433 FAG524433 FKC524433 FTY524433 GDU524433 GNQ524433 GXM524433 HHI524433 HRE524433 IBA524433 IKW524433 IUS524433 JEO524433 JOK524433 JYG524433 KIC524433 KRY524433 LBU524433 LLQ524433 LVM524433 MFI524433 MPE524433 MZA524433 NIW524433 NSS524433 OCO524433 OMK524433 OWG524433 PGC524433 PPY524433 PZU524433 QJQ524433 QTM524433 RDI524433 RNE524433 RXA524433 SGW524433 SQS524433 TAO524433 TKK524433 TUG524433 UEC524433 UNY524433 UXU524433 VHQ524433 VRM524433 WBI524433 WLE524433 WVA524433 A589969 IO589969 SK589969 ACG589969 AMC589969 AVY589969 BFU589969 BPQ589969 BZM589969 CJI589969 CTE589969 DDA589969 DMW589969 DWS589969 EGO589969 EQK589969 FAG589969 FKC589969 FTY589969 GDU589969 GNQ589969 GXM589969 HHI589969 HRE589969 IBA589969 IKW589969 IUS589969 JEO589969 JOK589969 JYG589969 KIC589969 KRY589969 LBU589969 LLQ589969 LVM589969 MFI589969 MPE589969 MZA589969 NIW589969 NSS589969 OCO589969 OMK589969 OWG589969 PGC589969 PPY589969 PZU589969 QJQ589969 QTM589969 RDI589969 RNE589969 RXA589969 SGW589969 SQS589969 TAO589969 TKK589969 TUG589969 UEC589969 UNY589969 UXU589969 VHQ589969 VRM589969 WBI589969 WLE589969 WVA589969 A655505 IO655505 SK655505 ACG655505 AMC655505 AVY655505 BFU655505 BPQ655505 BZM655505 CJI655505 CTE655505 DDA655505 DMW655505 DWS655505 EGO655505 EQK655505 FAG655505 FKC655505 FTY655505 GDU655505 GNQ655505 GXM655505 HHI655505 HRE655505 IBA655505 IKW655505 IUS655505 JEO655505 JOK655505 JYG655505 KIC655505 KRY655505 LBU655505 LLQ655505 LVM655505 MFI655505 MPE655505 MZA655505 NIW655505 NSS655505 OCO655505 OMK655505 OWG655505 PGC655505 PPY655505 PZU655505 QJQ655505 QTM655505 RDI655505 RNE655505 RXA655505 SGW655505 SQS655505 TAO655505 TKK655505 TUG655505 UEC655505 UNY655505 UXU655505 VHQ655505 VRM655505 WBI655505 WLE655505 WVA655505 A721041 IO721041 SK721041 ACG721041 AMC721041 AVY721041 BFU721041 BPQ721041 BZM721041 CJI721041 CTE721041 DDA721041 DMW721041 DWS721041 EGO721041 EQK721041 FAG721041 FKC721041 FTY721041 GDU721041 GNQ721041 GXM721041 HHI721041 HRE721041 IBA721041 IKW721041 IUS721041 JEO721041 JOK721041 JYG721041 KIC721041 KRY721041 LBU721041 LLQ721041 LVM721041 MFI721041 MPE721041 MZA721041 NIW721041 NSS721041 OCO721041 OMK721041 OWG721041 PGC721041 PPY721041 PZU721041 QJQ721041 QTM721041 RDI721041 RNE721041 RXA721041 SGW721041 SQS721041 TAO721041 TKK721041 TUG721041 UEC721041 UNY721041 UXU721041 VHQ721041 VRM721041 WBI721041 WLE721041 WVA721041 A786577 IO786577 SK786577 ACG786577 AMC786577 AVY786577 BFU786577 BPQ786577 BZM786577 CJI786577 CTE786577 DDA786577 DMW786577 DWS786577 EGO786577 EQK786577 FAG786577 FKC786577 FTY786577 GDU786577 GNQ786577 GXM786577 HHI786577 HRE786577 IBA786577 IKW786577 IUS786577 JEO786577 JOK786577 JYG786577 KIC786577 KRY786577 LBU786577 LLQ786577 LVM786577 MFI786577 MPE786577 MZA786577 NIW786577 NSS786577 OCO786577 OMK786577 OWG786577 PGC786577 PPY786577 PZU786577 QJQ786577 QTM786577 RDI786577 RNE786577 RXA786577 SGW786577 SQS786577 TAO786577 TKK786577 TUG786577 UEC786577 UNY786577 UXU786577 VHQ786577 VRM786577 WBI786577 WLE786577 WVA786577 A852113 IO852113 SK852113 ACG852113 AMC852113 AVY852113 BFU852113 BPQ852113 BZM852113 CJI852113 CTE852113 DDA852113 DMW852113 DWS852113 EGO852113 EQK852113 FAG852113 FKC852113 FTY852113 GDU852113 GNQ852113 GXM852113 HHI852113 HRE852113 IBA852113 IKW852113 IUS852113 JEO852113 JOK852113 JYG852113 KIC852113 KRY852113 LBU852113 LLQ852113 LVM852113 MFI852113 MPE852113 MZA852113 NIW852113 NSS852113 OCO852113 OMK852113 OWG852113 PGC852113 PPY852113 PZU852113 QJQ852113 QTM852113 RDI852113 RNE852113 RXA852113 SGW852113 SQS852113 TAO852113 TKK852113 TUG852113 UEC852113 UNY852113 UXU852113 VHQ852113 VRM852113 WBI852113 WLE852113 WVA852113 A917649 IO917649 SK917649 ACG917649 AMC917649 AVY917649 BFU917649 BPQ917649 BZM917649 CJI917649 CTE917649 DDA917649 DMW917649 DWS917649 EGO917649 EQK917649 FAG917649 FKC917649 FTY917649 GDU917649 GNQ917649 GXM917649 HHI917649 HRE917649 IBA917649 IKW917649 IUS917649 JEO917649 JOK917649 JYG917649 KIC917649 KRY917649 LBU917649 LLQ917649 LVM917649 MFI917649 MPE917649 MZA917649 NIW917649 NSS917649 OCO917649 OMK917649 OWG917649 PGC917649 PPY917649 PZU917649 QJQ917649 QTM917649 RDI917649 RNE917649 RXA917649 SGW917649 SQS917649 TAO917649 TKK917649 TUG917649 UEC917649 UNY917649 UXU917649 VHQ917649 VRM917649 WBI917649 WLE917649 WVA917649 A983185 IO983185 SK983185 ACG983185 AMC983185 AVY983185 BFU983185 BPQ983185 BZM983185 CJI983185 CTE983185 DDA983185 DMW983185 DWS983185 EGO983185 EQK983185 FAG983185 FKC983185 FTY983185 GDU983185 GNQ983185 GXM983185 HHI983185 HRE983185 IBA983185 IKW983185 IUS983185 JEO983185 JOK983185 JYG983185 KIC983185 KRY983185 LBU983185 LLQ983185 LVM983185 MFI983185 MPE983185 MZA983185 NIW983185 NSS983185 OCO983185 OMK983185 OWG983185 PGC983185 PPY983185 PZU983185 QJQ983185 QTM983185 RDI983185 RNE983185 RXA983185 SGW983185 SQS983185 TAO983185 TKK983185 TUG983185 UEC983185 UNY983185 UXU983185 VHQ983185 VRM983185 WBI983185 WLE983185 WVA24:WVA59 WLE24:WLE59 WBI24:WBI59 VRM24:VRM59 VHQ24:VHQ59 UXU24:UXU59 UNY24:UNY59 UEC24:UEC59 TUG24:TUG59 TKK24:TKK59 TAO24:TAO59 SQS24:SQS59 SGW24:SGW59 RXA24:RXA59 RNE24:RNE59 RDI24:RDI59 QTM24:QTM59 QJQ24:QJQ59 PZU24:PZU59 PPY24:PPY59 PGC24:PGC59 OWG24:OWG59 OMK24:OMK59 OCO24:OCO59 NSS24:NSS59 NIW24:NIW59 MZA24:MZA59 MPE24:MPE59 MFI24:MFI59 LVM24:LVM59 LLQ24:LLQ59 LBU24:LBU59 KRY24:KRY59 KIC24:KIC59 JYG24:JYG59 JOK24:JOK59 JEO24:JEO59 IUS24:IUS59 IKW24:IKW59 IBA24:IBA59 HRE24:HRE59 HHI24:HHI59 GXM24:GXM59 GNQ24:GNQ59 GDU24:GDU59 FTY24:FTY59 FKC24:FKC59 FAG24:FAG59 EQK24:EQK59 EGO24:EGO59 DWS24:DWS59 DMW24:DMW59 DDA24:DDA59 CTE24:CTE59 CJI24:CJI59 BZM24:BZM59 BPQ24:BPQ59 BFU24:BFU59 AVY24:AVY59 AMC24:AMC59 ACG24:ACG59 SK24:SK59 IO24:IO59 A24:A59">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COINAV PROPUESTA 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2014-12-20T04:59:12Z</dcterms:modified>
</cp:coreProperties>
</file>